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20" windowHeight="8010" tabRatio="715"/>
  </bookViews>
  <sheets>
    <sheet name="SÃO VICENTE" sheetId="23" r:id="rId1"/>
    <sheet name="FAZENDA" sheetId="24" r:id="rId2"/>
    <sheet name="CORDEIROS" sheetId="25" r:id="rId3"/>
    <sheet name="ITAIPAVA" sheetId="26" r:id="rId4"/>
    <sheet name="SEOSEM" sheetId="27" r:id="rId5"/>
    <sheet name="CONS. URB. - PRAÇAS E PARQUES" sheetId="21" state="hidden" r:id="rId6"/>
  </sheets>
  <definedNames>
    <definedName name="_xlnm.Print_Area" localSheetId="5">'CONS. URB. - PRAÇAS E PARQUES'!$A$1:$J$68</definedName>
    <definedName name="_xlnm.Print_Area" localSheetId="2">CORDEIROS!$A$1:$H$70</definedName>
    <definedName name="_xlnm.Print_Area" localSheetId="1">FAZENDA!$A$1:$H$71</definedName>
    <definedName name="_xlnm.Print_Area" localSheetId="3">ITAIPAVA!$A$1:$H$70</definedName>
    <definedName name="_xlnm.Print_Area" localSheetId="0">'SÃO VICENTE'!$A$1:$H$66</definedName>
    <definedName name="_xlnm.Print_Area" localSheetId="4">SEOSEM!$A$1:$H$69</definedName>
  </definedNames>
  <calcPr calcId="125725"/>
</workbook>
</file>

<file path=xl/calcChain.xml><?xml version="1.0" encoding="utf-8"?>
<calcChain xmlns="http://schemas.openxmlformats.org/spreadsheetml/2006/main">
  <c r="F61" i="27"/>
  <c r="K54" s="1"/>
  <c r="H49"/>
  <c r="H48"/>
  <c r="H47"/>
  <c r="F43"/>
  <c r="F25"/>
  <c r="G15"/>
  <c r="G39" s="1"/>
  <c r="A14"/>
  <c r="A42"/>
  <c r="H42"/>
  <c r="H13"/>
  <c r="F13"/>
  <c r="H12"/>
  <c r="F12"/>
  <c r="H11"/>
  <c r="F11"/>
  <c r="H10"/>
  <c r="F10"/>
  <c r="H9"/>
  <c r="F9"/>
  <c r="H8"/>
  <c r="F8"/>
  <c r="H48" i="25"/>
  <c r="G15"/>
  <c r="G28" s="1"/>
  <c r="H13"/>
  <c r="A14"/>
  <c r="A41" s="1"/>
  <c r="H41" s="1"/>
  <c r="F13"/>
  <c r="F59" i="26"/>
  <c r="K52"/>
  <c r="H47"/>
  <c r="H46"/>
  <c r="H45"/>
  <c r="F41"/>
  <c r="F23"/>
  <c r="G13"/>
  <c r="G21" s="1"/>
  <c r="A12"/>
  <c r="A39"/>
  <c r="H39" s="1"/>
  <c r="H11"/>
  <c r="F11"/>
  <c r="H10"/>
  <c r="F10"/>
  <c r="H9"/>
  <c r="F9"/>
  <c r="H8"/>
  <c r="H13" s="1"/>
  <c r="H26" s="1"/>
  <c r="F8"/>
  <c r="F63" i="25"/>
  <c r="K56"/>
  <c r="H51"/>
  <c r="H50"/>
  <c r="H49"/>
  <c r="H47"/>
  <c r="F43"/>
  <c r="F25"/>
  <c r="H12"/>
  <c r="F12"/>
  <c r="H11"/>
  <c r="F11"/>
  <c r="H10"/>
  <c r="F10"/>
  <c r="H9"/>
  <c r="F9"/>
  <c r="H8"/>
  <c r="F8"/>
  <c r="F61" i="24"/>
  <c r="K54"/>
  <c r="H49"/>
  <c r="H48"/>
  <c r="H47"/>
  <c r="H46"/>
  <c r="F42"/>
  <c r="F24"/>
  <c r="G14"/>
  <c r="G30" s="1"/>
  <c r="A13"/>
  <c r="A40" s="1"/>
  <c r="H40" s="1"/>
  <c r="H12"/>
  <c r="F12"/>
  <c r="H11"/>
  <c r="F11"/>
  <c r="H10"/>
  <c r="F10"/>
  <c r="H9"/>
  <c r="F9"/>
  <c r="H8"/>
  <c r="F8"/>
  <c r="H50" i="23"/>
  <c r="F12"/>
  <c r="H12"/>
  <c r="A13"/>
  <c r="A41" s="1"/>
  <c r="H41" s="1"/>
  <c r="F62"/>
  <c r="K55" s="1"/>
  <c r="H49"/>
  <c r="H48"/>
  <c r="H47"/>
  <c r="H46"/>
  <c r="F42"/>
  <c r="F24"/>
  <c r="G14"/>
  <c r="G20" s="1"/>
  <c r="H11"/>
  <c r="F11"/>
  <c r="H10"/>
  <c r="F10"/>
  <c r="H9"/>
  <c r="F9"/>
  <c r="H8"/>
  <c r="F8"/>
  <c r="H7"/>
  <c r="F7"/>
  <c r="J50" i="21"/>
  <c r="J49"/>
  <c r="J48"/>
  <c r="J51"/>
  <c r="J11"/>
  <c r="J10"/>
  <c r="I11"/>
  <c r="I10"/>
  <c r="J9"/>
  <c r="I9"/>
  <c r="F9"/>
  <c r="J8"/>
  <c r="I8"/>
  <c r="F8"/>
  <c r="F64"/>
  <c r="M55"/>
  <c r="J47"/>
  <c r="F43"/>
  <c r="I41"/>
  <c r="J41" s="1"/>
  <c r="I40"/>
  <c r="J40" s="1"/>
  <c r="F24"/>
  <c r="A13"/>
  <c r="A41"/>
  <c r="F11"/>
  <c r="F10"/>
  <c r="J7"/>
  <c r="J15" s="1"/>
  <c r="I7"/>
  <c r="F7"/>
  <c r="J6"/>
  <c r="I6"/>
  <c r="F6"/>
  <c r="J5"/>
  <c r="I5"/>
  <c r="I15" s="1"/>
  <c r="F5"/>
  <c r="A52"/>
  <c r="J52" s="1"/>
  <c r="J53" s="1"/>
  <c r="A40"/>
  <c r="G19" i="27"/>
  <c r="G21"/>
  <c r="A50"/>
  <c r="H50"/>
  <c r="G30"/>
  <c r="G36"/>
  <c r="A41"/>
  <c r="H41"/>
  <c r="G18"/>
  <c r="G31"/>
  <c r="G37"/>
  <c r="A40" i="26"/>
  <c r="H40" s="1"/>
  <c r="A48"/>
  <c r="H48" s="1"/>
  <c r="A42" i="25"/>
  <c r="H42" s="1"/>
  <c r="A52"/>
  <c r="H52" s="1"/>
  <c r="H53" s="1"/>
  <c r="H54" s="1"/>
  <c r="K57" s="1"/>
  <c r="G38" i="24"/>
  <c r="G37"/>
  <c r="G31"/>
  <c r="G26" i="26"/>
  <c r="G28"/>
  <c r="G30"/>
  <c r="G32"/>
  <c r="G34"/>
  <c r="G36"/>
  <c r="G16"/>
  <c r="G18"/>
  <c r="G20"/>
  <c r="G22"/>
  <c r="G27"/>
  <c r="G29"/>
  <c r="G31"/>
  <c r="G33"/>
  <c r="G35"/>
  <c r="G37"/>
  <c r="G17"/>
  <c r="G19"/>
  <c r="G37" i="25"/>
  <c r="G18" i="24"/>
  <c r="J31" i="21" l="1"/>
  <c r="J21"/>
  <c r="J28"/>
  <c r="J22"/>
  <c r="J32"/>
  <c r="J17"/>
  <c r="J33"/>
  <c r="J34"/>
  <c r="J20"/>
  <c r="J37"/>
  <c r="J18"/>
  <c r="J23"/>
  <c r="J35"/>
  <c r="J36"/>
  <c r="J26"/>
  <c r="J27"/>
  <c r="J19"/>
  <c r="J30"/>
  <c r="J29"/>
  <c r="I35"/>
  <c r="I21"/>
  <c r="I20"/>
  <c r="I30"/>
  <c r="I26"/>
  <c r="I29"/>
  <c r="I28"/>
  <c r="I32"/>
  <c r="I33"/>
  <c r="I17"/>
  <c r="I23"/>
  <c r="I34"/>
  <c r="I31"/>
  <c r="I22"/>
  <c r="I18"/>
  <c r="I37"/>
  <c r="I19"/>
  <c r="I27"/>
  <c r="I36"/>
  <c r="H15" i="27"/>
  <c r="H49" i="26"/>
  <c r="H50" s="1"/>
  <c r="K53" s="1"/>
  <c r="H14" i="24"/>
  <c r="G36"/>
  <c r="H51" i="27"/>
  <c r="H52" s="1"/>
  <c r="K55" s="1"/>
  <c r="H59"/>
  <c r="H23"/>
  <c r="H37"/>
  <c r="G20"/>
  <c r="G38"/>
  <c r="G29"/>
  <c r="G28"/>
  <c r="G33"/>
  <c r="G22"/>
  <c r="G32"/>
  <c r="G23"/>
  <c r="G35"/>
  <c r="G24"/>
  <c r="G34"/>
  <c r="H30"/>
  <c r="H38"/>
  <c r="H24"/>
  <c r="H35"/>
  <c r="H31"/>
  <c r="H28"/>
  <c r="H36"/>
  <c r="H22"/>
  <c r="H33"/>
  <c r="H34"/>
  <c r="H20"/>
  <c r="H32"/>
  <c r="H29"/>
  <c r="H39"/>
  <c r="H21"/>
  <c r="H55" i="26"/>
  <c r="H56"/>
  <c r="H57"/>
  <c r="H54"/>
  <c r="H53"/>
  <c r="H58"/>
  <c r="H20"/>
  <c r="G41"/>
  <c r="H35"/>
  <c r="H17"/>
  <c r="H32"/>
  <c r="H16"/>
  <c r="H19"/>
  <c r="G23"/>
  <c r="H22"/>
  <c r="H28"/>
  <c r="H30"/>
  <c r="H27"/>
  <c r="H37"/>
  <c r="H31"/>
  <c r="H21"/>
  <c r="H18"/>
  <c r="H36"/>
  <c r="H33"/>
  <c r="H34"/>
  <c r="H29"/>
  <c r="H59" i="25"/>
  <c r="H61"/>
  <c r="H60"/>
  <c r="H57"/>
  <c r="H58"/>
  <c r="H62"/>
  <c r="G29"/>
  <c r="G18"/>
  <c r="G21"/>
  <c r="G35"/>
  <c r="G24"/>
  <c r="G38"/>
  <c r="G30"/>
  <c r="G32"/>
  <c r="G39"/>
  <c r="G31"/>
  <c r="G20"/>
  <c r="G34"/>
  <c r="G23"/>
  <c r="G19"/>
  <c r="G33"/>
  <c r="G22"/>
  <c r="G36"/>
  <c r="H15"/>
  <c r="H38" s="1"/>
  <c r="A41" i="24"/>
  <c r="H41" s="1"/>
  <c r="A50"/>
  <c r="H50" s="1"/>
  <c r="H51" s="1"/>
  <c r="H52" s="1"/>
  <c r="K55" s="1"/>
  <c r="A40" i="23"/>
  <c r="H40" s="1"/>
  <c r="A51"/>
  <c r="H51" s="1"/>
  <c r="H52" s="1"/>
  <c r="H53" s="1"/>
  <c r="K56" s="1"/>
  <c r="H37" i="24"/>
  <c r="H29"/>
  <c r="H18"/>
  <c r="H32"/>
  <c r="H21"/>
  <c r="H31"/>
  <c r="H20"/>
  <c r="H33"/>
  <c r="H22"/>
  <c r="H36"/>
  <c r="H28"/>
  <c r="H17"/>
  <c r="H23"/>
  <c r="H35"/>
  <c r="H27"/>
  <c r="H38"/>
  <c r="H30"/>
  <c r="H19"/>
  <c r="H34"/>
  <c r="G32"/>
  <c r="G33"/>
  <c r="G34"/>
  <c r="G35"/>
  <c r="G19"/>
  <c r="G21"/>
  <c r="G23"/>
  <c r="G17"/>
  <c r="G22"/>
  <c r="G20"/>
  <c r="G27"/>
  <c r="G28"/>
  <c r="G29"/>
  <c r="H14" i="23"/>
  <c r="H34" s="1"/>
  <c r="G34"/>
  <c r="G23"/>
  <c r="G33"/>
  <c r="G22"/>
  <c r="G36"/>
  <c r="G28"/>
  <c r="G17"/>
  <c r="G35"/>
  <c r="G27"/>
  <c r="G38"/>
  <c r="G30"/>
  <c r="G19"/>
  <c r="G37"/>
  <c r="G29"/>
  <c r="G18"/>
  <c r="G32"/>
  <c r="G21"/>
  <c r="G31"/>
  <c r="H24" i="25" l="1"/>
  <c r="I24" i="21"/>
  <c r="J24"/>
  <c r="J43"/>
  <c r="H34" i="25"/>
  <c r="I43" i="21"/>
  <c r="I44" s="1"/>
  <c r="H60" i="27"/>
  <c r="H55"/>
  <c r="H19"/>
  <c r="H18"/>
  <c r="H25" s="1"/>
  <c r="H30" i="25"/>
  <c r="H18"/>
  <c r="H23"/>
  <c r="H29"/>
  <c r="H36"/>
  <c r="H22"/>
  <c r="H57" i="27"/>
  <c r="H58"/>
  <c r="H56"/>
  <c r="G25"/>
  <c r="G43"/>
  <c r="H43"/>
  <c r="H59" i="26"/>
  <c r="H60" s="1"/>
  <c r="H23"/>
  <c r="H41"/>
  <c r="G43" i="25"/>
  <c r="G25"/>
  <c r="H21"/>
  <c r="H28"/>
  <c r="H20"/>
  <c r="H63"/>
  <c r="H64" s="1"/>
  <c r="H19"/>
  <c r="H32"/>
  <c r="H33"/>
  <c r="H39"/>
  <c r="H37"/>
  <c r="H31"/>
  <c r="H35"/>
  <c r="H43"/>
  <c r="H55" i="24"/>
  <c r="H59"/>
  <c r="H60"/>
  <c r="H57"/>
  <c r="H58"/>
  <c r="H56"/>
  <c r="H42"/>
  <c r="H24"/>
  <c r="G42"/>
  <c r="G24"/>
  <c r="H58" i="23"/>
  <c r="H61"/>
  <c r="H56"/>
  <c r="H60"/>
  <c r="H59"/>
  <c r="H57"/>
  <c r="H37"/>
  <c r="H30"/>
  <c r="H35"/>
  <c r="H27"/>
  <c r="H18"/>
  <c r="H33"/>
  <c r="H21"/>
  <c r="H28"/>
  <c r="H36"/>
  <c r="H31"/>
  <c r="H19"/>
  <c r="H22"/>
  <c r="H23"/>
  <c r="H17"/>
  <c r="H32"/>
  <c r="H38"/>
  <c r="H29"/>
  <c r="H20"/>
  <c r="G24"/>
  <c r="G42"/>
  <c r="H61" i="27" l="1"/>
  <c r="J44" i="21"/>
  <c r="J55" s="1"/>
  <c r="H44" i="27"/>
  <c r="H42" i="26"/>
  <c r="H25" i="25"/>
  <c r="H61" i="24"/>
  <c r="H62" s="1"/>
  <c r="H62" i="27"/>
  <c r="G64" s="1"/>
  <c r="G62" i="26"/>
  <c r="H44" i="25"/>
  <c r="G66" s="1"/>
  <c r="H43" i="24"/>
  <c r="G64" s="1"/>
  <c r="H62" i="23"/>
  <c r="H63" s="1"/>
  <c r="M56" s="1"/>
  <c r="H24"/>
  <c r="H42"/>
  <c r="M56" i="21" l="1"/>
  <c r="H43" i="23"/>
  <c r="G65" s="1"/>
  <c r="J62" i="21" l="1"/>
  <c r="J61"/>
  <c r="J60"/>
  <c r="J63"/>
  <c r="J58"/>
  <c r="J64" s="1"/>
  <c r="I65" s="1"/>
  <c r="J59"/>
</calcChain>
</file>

<file path=xl/sharedStrings.xml><?xml version="1.0" encoding="utf-8"?>
<sst xmlns="http://schemas.openxmlformats.org/spreadsheetml/2006/main" count="357" uniqueCount="91">
  <si>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</si>
  <si>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</si>
  <si>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</si>
  <si>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</si>
  <si>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</si>
  <si>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</si>
  <si>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</si>
  <si>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</si>
  <si>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</si>
  <si>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</si>
  <si>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</si>
  <si>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</si>
  <si>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</si>
  <si>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</si>
  <si>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</si>
  <si>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</si>
  <si>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</si>
  <si>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</si>
  <si>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</si>
  <si>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</si>
  <si>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</si>
  <si>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</si>
  <si>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</si>
  <si>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</si>
  <si>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</si>
  <si>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</si>
  <si>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</si>
  <si>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</si>
  <si>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</si>
  <si>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</si>
  <si>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</si>
  <si>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</si>
  <si>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</si>
  <si>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</si>
  <si>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</si>
  <si>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</si>
  <si>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</si>
  <si>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</si>
  <si>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</si>
  <si>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</si>
  <si>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</si>
  <si>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</si>
  <si>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</si>
  <si>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</si>
  <si>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</si>
  <si>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</si>
  <si>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</si>
  <si>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</si>
  <si>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</si>
  <si>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</si>
  <si>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</si>
  <si>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</si>
  <si>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</si>
  <si>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</si>
  <si>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</si>
  <si>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</si>
  <si>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</si>
  <si>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</si>
  <si>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</si>
  <si>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</si>
  <si>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</si>
  <si>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</si>
  <si>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HORAS DIA</t>
  </si>
  <si>
    <t>ENCARGOS SOCIAIS</t>
  </si>
  <si>
    <t>PROVISÕES</t>
  </si>
  <si>
    <t>TOTAL CUSTO BDI</t>
  </si>
  <si>
    <t>TOTAL GERAL COM IMPOSTOS (MENSAL)</t>
  </si>
  <si>
    <r>
      <rPr>
        <b/>
        <sz val="12"/>
        <color indexed="8"/>
        <rFont val="Calibri"/>
        <family val="2"/>
      </rPr>
      <t>1</t>
    </r>
    <r>
      <rPr>
        <b/>
        <sz val="9"/>
        <color indexed="8"/>
        <rFont val="Calibri"/>
        <family val="2"/>
      </rPr>
      <t xml:space="preserve"> - MÃO DE OBRA</t>
    </r>
  </si>
  <si>
    <r>
      <rPr>
        <b/>
        <sz val="12"/>
        <color indexed="8"/>
        <rFont val="Calibri"/>
        <family val="2"/>
      </rPr>
      <t>2</t>
    </r>
    <r>
      <rPr>
        <b/>
        <sz val="9"/>
        <color indexed="8"/>
        <rFont val="Calibri"/>
        <family val="2"/>
      </rPr>
      <t xml:space="preserve"> - EQUIPAMENTOS</t>
    </r>
  </si>
  <si>
    <r>
      <rPr>
        <b/>
        <sz val="12"/>
        <color indexed="8"/>
        <rFont val="Calibri"/>
        <family val="2"/>
      </rPr>
      <t>3</t>
    </r>
    <r>
      <rPr>
        <b/>
        <sz val="9"/>
        <color indexed="8"/>
        <rFont val="Calibri"/>
        <family val="2"/>
      </rPr>
      <t xml:space="preserve"> - BDI - (SOBRE VALOR TOTAL COM IMPOSTOS)</t>
    </r>
  </si>
  <si>
    <t>VALOR UNIT MÊS</t>
  </si>
  <si>
    <t>TOTAL DE PROFISSIONAIS</t>
  </si>
  <si>
    <t>Profissional pedreiro</t>
  </si>
  <si>
    <t>Profissionais em roçação</t>
  </si>
  <si>
    <t>Auxiliar de serviços gerais</t>
  </si>
  <si>
    <t>Profissional Operador de equipamento</t>
  </si>
  <si>
    <t>Profissional Motorista</t>
  </si>
  <si>
    <t>Profissional Calceteiro</t>
  </si>
  <si>
    <t>Caminhão carroceria aberta cap. 3500Kg, com cabine de transporte de passageiros (4 pessoas), máx. 10 anos de uso</t>
  </si>
  <si>
    <t>Caminhão carroceria aberta cap. 5.000Kg, com cabine de transporte de passageiros (4 pessoas), máx. 10 anos de uso</t>
  </si>
  <si>
    <t>Trator Retro escavadeira (4x4), máx. 10 anos de uso</t>
  </si>
  <si>
    <t>Equipamento tipo micro trator, incluindo manutenção e combustível, máx. 10 anos de uso</t>
  </si>
  <si>
    <t>Profissional tubulador</t>
  </si>
  <si>
    <t>CUSTO PARA 12 MESES</t>
  </si>
  <si>
    <t>Caminhão carroceria aberta cap. 5000Kg, com cabine de transporte de passageiros (4 pessoas), máx. 10 anos de uso</t>
  </si>
  <si>
    <t>LOTE IV - PLANILHA ESTIMATIVA DE COMPOSIÇÃO DE PREÇOS PARA CONTRATAÇÃO DE SERVIÇOS DE MANUTENÇÃO JUNTO AOS CENTRO DE ATENDIMENTO AO CIDADÃO, BAIRRO ITAIPAVA.</t>
  </si>
  <si>
    <t>LOTE III - PLANILHA ESTIMATIVA DE COMPOSIÇÃO DE PREÇOS PARA CONTRATAÇÃO DE SERVIÇOS DE MANUTENÇÃO JUNTO AOS CENTRO DE ATENDIMENTO AO CIDADÃO, BAIRRO CORDEIROS.</t>
  </si>
  <si>
    <t>LOTE II - PLANILHA ESTIMATIVA DE COMPOSIÇÃO DE PREÇOS PARA CONTRATAÇÃO DE SERVIÇOS DE MANUTENÇÃO JUNTO AOS CENTRO DE ATENDIMENTO AO CIDADÃO, BAIRRO FAZENDA.</t>
  </si>
  <si>
    <t>LOTE I - PLANILHA ESTIMATIVA DE COMPOSIÇÃO DE PREÇOS PARA CONTRATAÇÃO DE SERVIÇOS DE MANUTENÇÃO JUNTO AOS CENTRO DE ATENDIMENTO AO CIDADÃO, BAIRRO SÃO VICENTE.</t>
  </si>
  <si>
    <t>Roçadeira Costal a Gasolina</t>
  </si>
  <si>
    <t>LOTE V -PLANILHA ESTIMATIVA DE COMPOSIÇÃO DE PREÇOS PARA CONTRATAÇÃO DE SERVIÇOS DE MANUTENÇÃO JUNTO A SECRETARIA DE OBRAS E SERVIÇOS MUNICIPAIS - BAIRRO SÃO JOÃO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</si>
</sst>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&quot;\ #,##0.00"/>
  </numFmts>
  <fonts count="2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b/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287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8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8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8" fillId="0" borderId="0" xfId="4" applyFont="1"/>
    <xf numFmtId="2" fontId="0" fillId="0" borderId="0" xfId="0" applyNumberFormat="1"/>
    <xf numFmtId="44" fontId="8" fillId="0" borderId="1" xfId="2" applyFont="1" applyBorder="1" applyAlignment="1">
      <alignment horizontal="center" vertical="center"/>
    </xf>
    <xf numFmtId="44" fontId="10" fillId="0" borderId="1" xfId="2" applyFont="1" applyBorder="1" applyAlignment="1">
      <alignment horizontal="center" vertical="center"/>
    </xf>
    <xf numFmtId="44" fontId="8" fillId="0" borderId="1" xfId="2" applyFont="1" applyBorder="1"/>
    <xf numFmtId="44" fontId="8" fillId="0" borderId="1" xfId="2" applyFont="1" applyBorder="1" applyAlignment="1">
      <alignment horizontal="right" vertical="center"/>
    </xf>
    <xf numFmtId="44" fontId="10" fillId="0" borderId="1" xfId="2" applyFont="1" applyBorder="1"/>
    <xf numFmtId="44" fontId="8" fillId="0" borderId="2" xfId="2" applyFont="1" applyBorder="1" applyAlignment="1">
      <alignment horizontal="center" vertical="center"/>
    </xf>
    <xf numFmtId="44" fontId="8" fillId="2" borderId="2" xfId="2" applyFont="1" applyFill="1" applyBorder="1" applyAlignment="1">
      <alignment horizontal="center" vertical="center"/>
    </xf>
    <xf numFmtId="44" fontId="8" fillId="0" borderId="0" xfId="2" applyFont="1" applyBorder="1" applyAlignment="1">
      <alignment horizontal="center" vertical="center" wrapText="1" shrinkToFit="1"/>
    </xf>
    <xf numFmtId="44" fontId="9" fillId="0" borderId="0" xfId="2" applyFont="1" applyBorder="1"/>
    <xf numFmtId="44" fontId="11" fillId="0" borderId="0" xfId="2" applyFont="1"/>
    <xf numFmtId="44" fontId="12" fillId="2" borderId="0" xfId="2" applyFont="1" applyFill="1"/>
    <xf numFmtId="10" fontId="9" fillId="0" borderId="1" xfId="0" applyNumberFormat="1" applyFont="1" applyBorder="1" applyAlignment="1">
      <alignment horizontal="center" vertical="center"/>
    </xf>
    <xf numFmtId="44" fontId="8" fillId="2" borderId="1" xfId="2" applyFont="1" applyFill="1" applyBorder="1"/>
    <xf numFmtId="44" fontId="8" fillId="0" borderId="0" xfId="2" applyFont="1"/>
    <xf numFmtId="44" fontId="0" fillId="0" borderId="0" xfId="0" applyNumberFormat="1"/>
    <xf numFmtId="0" fontId="10" fillId="0" borderId="0" xfId="0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/>
    </xf>
    <xf numFmtId="44" fontId="10" fillId="0" borderId="0" xfId="2" applyFont="1" applyBorder="1"/>
    <xf numFmtId="44" fontId="8" fillId="0" borderId="0" xfId="2" applyFont="1" applyBorder="1" applyAlignment="1">
      <alignment horizontal="right" vertical="center"/>
    </xf>
    <xf numFmtId="44" fontId="8" fillId="0" borderId="0" xfId="2" applyFont="1" applyBorder="1" applyAlignment="1">
      <alignment horizontal="center" vertical="center"/>
    </xf>
    <xf numFmtId="44" fontId="8" fillId="2" borderId="0" xfId="2" applyFont="1" applyFill="1" applyBorder="1"/>
    <xf numFmtId="44" fontId="10" fillId="2" borderId="0" xfId="2" applyFont="1" applyFill="1" applyBorder="1" applyAlignment="1">
      <alignment horizontal="center" vertical="center"/>
    </xf>
    <xf numFmtId="44" fontId="10" fillId="0" borderId="0" xfId="2" applyFont="1" applyBorder="1" applyAlignment="1">
      <alignment horizontal="center" vertical="center"/>
    </xf>
    <xf numFmtId="44" fontId="10" fillId="2" borderId="0" xfId="2" applyFont="1" applyFill="1" applyBorder="1"/>
    <xf numFmtId="165" fontId="0" fillId="0" borderId="0" xfId="0" applyNumberFormat="1"/>
    <xf numFmtId="44" fontId="8" fillId="0" borderId="0" xfId="2" applyFont="1" applyBorder="1"/>
    <xf numFmtId="10" fontId="0" fillId="0" borderId="0" xfId="0" applyNumberFormat="1"/>
    <xf numFmtId="44" fontId="8" fillId="0" borderId="1" xfId="2" applyFont="1" applyBorder="1" applyAlignment="1">
      <alignment vertical="center"/>
    </xf>
    <xf numFmtId="44" fontId="13" fillId="2" borderId="2" xfId="2" applyFont="1" applyFill="1" applyBorder="1" applyAlignment="1">
      <alignment horizontal="center" vertical="center"/>
    </xf>
    <xf numFmtId="44" fontId="10" fillId="2" borderId="1" xfId="2" applyFont="1" applyFill="1" applyBorder="1" applyAlignment="1">
      <alignment vertical="center"/>
    </xf>
    <xf numFmtId="9" fontId="8" fillId="0" borderId="0" xfId="4" applyNumberFormat="1" applyFont="1"/>
    <xf numFmtId="44" fontId="8" fillId="0" borderId="1" xfId="2" applyFont="1" applyBorder="1" applyAlignment="1">
      <alignment horizontal="center" vertical="center" wrapText="1" shrinkToFit="1"/>
    </xf>
    <xf numFmtId="44" fontId="8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8" fillId="0" borderId="4" xfId="2" applyFont="1" applyBorder="1" applyAlignment="1">
      <alignment horizontal="center" vertical="center"/>
    </xf>
    <xf numFmtId="44" fontId="8" fillId="2" borderId="1" xfId="2" applyFont="1" applyFill="1" applyBorder="1" applyAlignment="1">
      <alignment horizontal="center" vertical="center"/>
    </xf>
    <xf numFmtId="44" fontId="10" fillId="2" borderId="1" xfId="2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8" fillId="0" borderId="0" xfId="4" applyFont="1" applyAlignment="1">
      <alignment vertical="center"/>
    </xf>
    <xf numFmtId="44" fontId="8" fillId="0" borderId="0" xfId="2" applyFont="1" applyAlignment="1">
      <alignment vertical="center"/>
    </xf>
    <xf numFmtId="0" fontId="0" fillId="0" borderId="0" xfId="0" applyAlignment="1">
      <alignment horizontal="left" vertical="center"/>
    </xf>
    <xf numFmtId="9" fontId="8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0" fontId="15" fillId="0" borderId="1" xfId="0" applyFont="1" applyBorder="1" applyAlignment="1">
      <alignment horizontal="center" vertical="center"/>
    </xf>
    <xf numFmtId="44" fontId="15" fillId="0" borderId="1" xfId="2" applyFont="1" applyBorder="1" applyAlignment="1">
      <alignment vertical="center"/>
    </xf>
    <xf numFmtId="44" fontId="15" fillId="0" borderId="1" xfId="2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10" fontId="15" fillId="0" borderId="1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44" fontId="15" fillId="0" borderId="4" xfId="2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4" fontId="16" fillId="0" borderId="1" xfId="2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0" fontId="17" fillId="0" borderId="1" xfId="0" applyNumberFormat="1" applyFont="1" applyBorder="1" applyAlignment="1">
      <alignment horizontal="center" vertical="center"/>
    </xf>
    <xf numFmtId="44" fontId="17" fillId="0" borderId="1" xfId="2" applyFont="1" applyBorder="1" applyAlignment="1">
      <alignment horizontal="center" vertical="center"/>
    </xf>
    <xf numFmtId="44" fontId="17" fillId="0" borderId="1" xfId="2" applyFont="1" applyBorder="1" applyAlignment="1">
      <alignment vertical="center"/>
    </xf>
    <xf numFmtId="44" fontId="17" fillId="0" borderId="1" xfId="2" applyFont="1" applyBorder="1" applyAlignment="1">
      <alignment horizontal="right" vertical="center"/>
    </xf>
    <xf numFmtId="9" fontId="17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4" fontId="16" fillId="0" borderId="1" xfId="2" applyFont="1" applyFill="1" applyBorder="1" applyAlignment="1">
      <alignment vertical="center"/>
    </xf>
    <xf numFmtId="10" fontId="17" fillId="0" borderId="1" xfId="0" applyNumberFormat="1" applyFont="1" applyFill="1" applyBorder="1" applyAlignment="1">
      <alignment horizontal="center" vertical="center"/>
    </xf>
    <xf numFmtId="44" fontId="18" fillId="0" borderId="1" xfId="2" applyFont="1" applyFill="1" applyBorder="1" applyAlignment="1">
      <alignment horizontal="center" vertical="center"/>
    </xf>
    <xf numFmtId="44" fontId="18" fillId="0" borderId="1" xfId="2" applyFont="1" applyFill="1" applyBorder="1" applyAlignment="1">
      <alignment vertical="center"/>
    </xf>
    <xf numFmtId="44" fontId="17" fillId="0" borderId="1" xfId="2" applyFont="1" applyFill="1" applyBorder="1" applyAlignment="1">
      <alignment horizontal="center" vertical="center"/>
    </xf>
    <xf numFmtId="44" fontId="17" fillId="0" borderId="1" xfId="2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10" fontId="17" fillId="0" borderId="1" xfId="4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10" fontId="15" fillId="0" borderId="1" xfId="4" applyNumberFormat="1" applyFont="1" applyFill="1" applyBorder="1" applyAlignment="1">
      <alignment horizontal="center" vertical="center"/>
    </xf>
    <xf numFmtId="44" fontId="15" fillId="0" borderId="1" xfId="2" applyFont="1" applyFill="1" applyBorder="1" applyAlignment="1">
      <alignment vertical="center"/>
    </xf>
    <xf numFmtId="44" fontId="15" fillId="0" borderId="1" xfId="2" applyFont="1" applyFill="1" applyBorder="1" applyAlignment="1">
      <alignment horizontal="center" vertical="center"/>
    </xf>
    <xf numFmtId="10" fontId="15" fillId="0" borderId="1" xfId="0" applyNumberFormat="1" applyFont="1" applyFill="1" applyBorder="1" applyAlignment="1">
      <alignment horizontal="center" vertical="center"/>
    </xf>
    <xf numFmtId="44" fontId="16" fillId="0" borderId="1" xfId="2" applyNumberFormat="1" applyFont="1" applyFill="1" applyBorder="1" applyAlignment="1">
      <alignment vertical="center"/>
    </xf>
    <xf numFmtId="10" fontId="0" fillId="0" borderId="0" xfId="0" applyNumberFormat="1" applyAlignment="1">
      <alignment vertical="center"/>
    </xf>
    <xf numFmtId="0" fontId="15" fillId="4" borderId="1" xfId="0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vertical="center"/>
    </xf>
    <xf numFmtId="10" fontId="15" fillId="4" borderId="5" xfId="0" applyNumberFormat="1" applyFont="1" applyFill="1" applyBorder="1" applyAlignment="1">
      <alignment horizontal="center" vertical="center"/>
    </xf>
    <xf numFmtId="44" fontId="16" fillId="4" borderId="1" xfId="2" applyNumberFormat="1" applyFont="1" applyFill="1" applyBorder="1" applyAlignment="1">
      <alignment vertical="center"/>
    </xf>
    <xf numFmtId="0" fontId="15" fillId="4" borderId="1" xfId="0" applyFont="1" applyFill="1" applyBorder="1" applyAlignment="1">
      <alignment horizontal="left" vertical="center"/>
    </xf>
    <xf numFmtId="44" fontId="15" fillId="4" borderId="1" xfId="2" applyFont="1" applyFill="1" applyBorder="1" applyAlignment="1">
      <alignment horizontal="left" vertical="center"/>
    </xf>
    <xf numFmtId="44" fontId="15" fillId="4" borderId="1" xfId="2" applyFont="1" applyFill="1" applyBorder="1" applyAlignment="1">
      <alignment horizontal="center" vertical="center" wrapText="1" shrinkToFit="1"/>
    </xf>
    <xf numFmtId="0" fontId="16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vertical="center"/>
    </xf>
    <xf numFmtId="44" fontId="16" fillId="4" borderId="1" xfId="2" applyFont="1" applyFill="1" applyBorder="1" applyAlignment="1">
      <alignment vertical="center"/>
    </xf>
    <xf numFmtId="0" fontId="17" fillId="4" borderId="1" xfId="0" applyFont="1" applyFill="1" applyBorder="1" applyAlignment="1">
      <alignment horizontal="center" vertical="center"/>
    </xf>
    <xf numFmtId="10" fontId="17" fillId="4" borderId="1" xfId="0" applyNumberFormat="1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44" fontId="17" fillId="4" borderId="1" xfId="2" applyFont="1" applyFill="1" applyBorder="1" applyAlignment="1">
      <alignment horizontal="right" vertical="center"/>
    </xf>
    <xf numFmtId="9" fontId="17" fillId="4" borderId="1" xfId="0" applyNumberFormat="1" applyFont="1" applyFill="1" applyBorder="1" applyAlignment="1">
      <alignment horizontal="center" vertical="center"/>
    </xf>
    <xf numFmtId="44" fontId="18" fillId="4" borderId="1" xfId="2" applyFont="1" applyFill="1" applyBorder="1" applyAlignment="1">
      <alignment horizontal="center" vertical="center"/>
    </xf>
    <xf numFmtId="44" fontId="18" fillId="4" borderId="1" xfId="2" applyFont="1" applyFill="1" applyBorder="1" applyAlignment="1">
      <alignment vertical="center"/>
    </xf>
    <xf numFmtId="0" fontId="17" fillId="4" borderId="1" xfId="0" applyFont="1" applyFill="1" applyBorder="1" applyAlignment="1">
      <alignment vertical="center"/>
    </xf>
    <xf numFmtId="10" fontId="17" fillId="4" borderId="1" xfId="4" applyNumberFormat="1" applyFont="1" applyFill="1" applyBorder="1" applyAlignment="1">
      <alignment horizontal="center" vertical="center"/>
    </xf>
    <xf numFmtId="10" fontId="15" fillId="4" borderId="1" xfId="4" applyNumberFormat="1" applyFont="1" applyFill="1" applyBorder="1" applyAlignment="1">
      <alignment horizontal="center" vertical="center"/>
    </xf>
    <xf numFmtId="10" fontId="15" fillId="4" borderId="1" xfId="0" applyNumberFormat="1" applyFont="1" applyFill="1" applyBorder="1" applyAlignment="1">
      <alignment horizontal="center" vertical="center"/>
    </xf>
    <xf numFmtId="44" fontId="15" fillId="4" borderId="4" xfId="2" applyFont="1" applyFill="1" applyBorder="1" applyAlignment="1">
      <alignment horizontal="center" vertical="center"/>
    </xf>
    <xf numFmtId="0" fontId="15" fillId="4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4" fontId="10" fillId="0" borderId="1" xfId="2" applyFont="1" applyBorder="1" applyAlignment="1">
      <alignment horizontal="center" vertical="center" wrapText="1" shrinkToFit="1"/>
    </xf>
    <xf numFmtId="0" fontId="10" fillId="4" borderId="1" xfId="0" applyFont="1" applyFill="1" applyBorder="1" applyAlignment="1">
      <alignment horizontal="center" vertical="center"/>
    </xf>
    <xf numFmtId="44" fontId="10" fillId="4" borderId="1" xfId="2" applyFont="1" applyFill="1" applyBorder="1" applyAlignment="1">
      <alignment horizontal="center" vertical="center" wrapText="1" shrinkToFit="1"/>
    </xf>
    <xf numFmtId="44" fontId="0" fillId="0" borderId="0" xfId="2" applyFont="1" applyAlignment="1">
      <alignment vertical="center"/>
    </xf>
    <xf numFmtId="0" fontId="19" fillId="3" borderId="1" xfId="0" applyFont="1" applyFill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left" wrapText="1" shrinkToFit="1"/>
    </xf>
    <xf numFmtId="0" fontId="17" fillId="0" borderId="6" xfId="0" applyFont="1" applyBorder="1" applyAlignment="1">
      <alignment horizontal="left" wrapText="1" shrinkToFit="1"/>
    </xf>
    <xf numFmtId="0" fontId="17" fillId="0" borderId="5" xfId="0" applyFont="1" applyBorder="1" applyAlignment="1">
      <alignment horizontal="left" wrapText="1" shrinkToFit="1"/>
    </xf>
    <xf numFmtId="0" fontId="17" fillId="0" borderId="2" xfId="0" applyFont="1" applyBorder="1" applyAlignment="1">
      <alignment horizontal="left"/>
    </xf>
    <xf numFmtId="0" fontId="17" fillId="0" borderId="6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6" fillId="0" borderId="2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2" xfId="0" applyFont="1" applyFill="1" applyBorder="1" applyAlignment="1">
      <alignment horizontal="right" vertical="center"/>
    </xf>
    <xf numFmtId="0" fontId="16" fillId="0" borderId="6" xfId="0" applyFont="1" applyFill="1" applyBorder="1" applyAlignment="1">
      <alignment horizontal="right" vertical="center"/>
    </xf>
    <xf numFmtId="0" fontId="16" fillId="0" borderId="5" xfId="0" applyFont="1" applyFill="1" applyBorder="1" applyAlignment="1">
      <alignment horizontal="righ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8" fillId="0" borderId="2" xfId="0" applyFont="1" applyFill="1" applyBorder="1" applyAlignment="1">
      <alignment horizontal="right" vertical="center"/>
    </xf>
    <xf numFmtId="0" fontId="18" fillId="0" borderId="6" xfId="0" applyFont="1" applyFill="1" applyBorder="1" applyAlignment="1">
      <alignment horizontal="right" vertical="center"/>
    </xf>
    <xf numFmtId="0" fontId="18" fillId="0" borderId="5" xfId="0" applyFont="1" applyFill="1" applyBorder="1" applyAlignment="1">
      <alignment horizontal="right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left" vertical="center"/>
    </xf>
    <xf numFmtId="0" fontId="18" fillId="0" borderId="5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left" vertical="center" wrapText="1" shrinkToFit="1"/>
    </xf>
    <xf numFmtId="0" fontId="15" fillId="4" borderId="6" xfId="0" applyFont="1" applyFill="1" applyBorder="1" applyAlignment="1">
      <alignment horizontal="left" vertical="center" wrapText="1" shrinkToFit="1"/>
    </xf>
    <xf numFmtId="0" fontId="15" fillId="4" borderId="5" xfId="0" applyFont="1" applyFill="1" applyBorder="1" applyAlignment="1">
      <alignment horizontal="left" vertical="center" wrapText="1" shrinkToFit="1"/>
    </xf>
    <xf numFmtId="0" fontId="14" fillId="4" borderId="2" xfId="0" applyFont="1" applyFill="1" applyBorder="1" applyAlignment="1">
      <alignment horizontal="left" vertical="center" wrapText="1" shrinkToFit="1"/>
    </xf>
    <xf numFmtId="0" fontId="14" fillId="4" borderId="6" xfId="0" applyFont="1" applyFill="1" applyBorder="1" applyAlignment="1">
      <alignment horizontal="left" vertical="center" wrapText="1" shrinkToFit="1"/>
    </xf>
    <xf numFmtId="0" fontId="14" fillId="4" borderId="5" xfId="0" applyFont="1" applyFill="1" applyBorder="1" applyAlignment="1">
      <alignment horizontal="left" vertical="center" wrapText="1" shrinkToFit="1"/>
    </xf>
    <xf numFmtId="0" fontId="16" fillId="0" borderId="2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5" fillId="0" borderId="6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15" fillId="0" borderId="6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2" fontId="18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0" fontId="19" fillId="3" borderId="2" xfId="0" applyFont="1" applyFill="1" applyBorder="1" applyAlignment="1">
      <alignment horizontal="right" vertical="center"/>
    </xf>
    <xf numFmtId="0" fontId="16" fillId="3" borderId="6" xfId="0" applyFont="1" applyFill="1" applyBorder="1" applyAlignment="1">
      <alignment horizontal="right" vertical="center"/>
    </xf>
    <xf numFmtId="0" fontId="16" fillId="3" borderId="5" xfId="0" applyFont="1" applyFill="1" applyBorder="1" applyAlignment="1">
      <alignment horizontal="right" vertical="center"/>
    </xf>
    <xf numFmtId="44" fontId="16" fillId="3" borderId="1" xfId="2" applyFont="1" applyFill="1" applyBorder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3" borderId="6" xfId="0" applyFont="1" applyFill="1" applyBorder="1" applyAlignment="1">
      <alignment horizontal="right" vertical="center"/>
    </xf>
    <xf numFmtId="0" fontId="19" fillId="3" borderId="5" xfId="0" applyFont="1" applyFill="1" applyBorder="1" applyAlignment="1">
      <alignment horizontal="right" vertical="center"/>
    </xf>
    <xf numFmtId="0" fontId="15" fillId="0" borderId="1" xfId="0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wrapText="1" shrinkToFit="1"/>
    </xf>
    <xf numFmtId="0" fontId="17" fillId="4" borderId="6" xfId="0" applyFont="1" applyFill="1" applyBorder="1" applyAlignment="1">
      <alignment horizontal="left" wrapText="1" shrinkToFit="1"/>
    </xf>
    <xf numFmtId="0" fontId="17" fillId="4" borderId="5" xfId="0" applyFont="1" applyFill="1" applyBorder="1" applyAlignment="1">
      <alignment horizontal="left" wrapText="1" shrinkToFit="1"/>
    </xf>
    <xf numFmtId="0" fontId="16" fillId="4" borderId="1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left"/>
    </xf>
    <xf numFmtId="0" fontId="17" fillId="4" borderId="6" xfId="0" applyFont="1" applyFill="1" applyBorder="1" applyAlignment="1">
      <alignment horizontal="left"/>
    </xf>
    <xf numFmtId="0" fontId="17" fillId="4" borderId="5" xfId="0" applyFont="1" applyFill="1" applyBorder="1" applyAlignment="1">
      <alignment horizontal="left"/>
    </xf>
    <xf numFmtId="0" fontId="16" fillId="4" borderId="2" xfId="0" applyFont="1" applyFill="1" applyBorder="1" applyAlignment="1">
      <alignment horizontal="right" vertical="center"/>
    </xf>
    <xf numFmtId="0" fontId="16" fillId="4" borderId="6" xfId="0" applyFont="1" applyFill="1" applyBorder="1" applyAlignment="1">
      <alignment horizontal="right" vertical="center"/>
    </xf>
    <xf numFmtId="0" fontId="16" fillId="4" borderId="5" xfId="0" applyFont="1" applyFill="1" applyBorder="1" applyAlignment="1">
      <alignment horizontal="right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8" fillId="4" borderId="2" xfId="0" applyFont="1" applyFill="1" applyBorder="1" applyAlignment="1">
      <alignment horizontal="right" vertical="center"/>
    </xf>
    <xf numFmtId="0" fontId="18" fillId="4" borderId="6" xfId="0" applyFont="1" applyFill="1" applyBorder="1" applyAlignment="1">
      <alignment horizontal="right" vertical="center"/>
    </xf>
    <xf numFmtId="0" fontId="18" fillId="4" borderId="5" xfId="0" applyFont="1" applyFill="1" applyBorder="1" applyAlignment="1">
      <alignment horizontal="right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left" vertical="center"/>
    </xf>
    <xf numFmtId="0" fontId="18" fillId="4" borderId="6" xfId="0" applyFont="1" applyFill="1" applyBorder="1" applyAlignment="1">
      <alignment horizontal="left" vertical="center"/>
    </xf>
    <xf numFmtId="0" fontId="18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vertical="center"/>
    </xf>
    <xf numFmtId="0" fontId="15" fillId="4" borderId="5" xfId="0" applyFont="1" applyFill="1" applyBorder="1" applyAlignment="1">
      <alignment vertical="center"/>
    </xf>
    <xf numFmtId="0" fontId="15" fillId="4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10" fillId="0" borderId="1" xfId="0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0" fillId="0" borderId="2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0" fillId="0" borderId="5" xfId="0" applyFont="1" applyBorder="1" applyAlignment="1">
      <alignment horizontal="right"/>
    </xf>
    <xf numFmtId="0" fontId="10" fillId="0" borderId="2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2" borderId="2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0" fillId="2" borderId="1" xfId="0" applyFont="1" applyFill="1" applyBorder="1" applyAlignment="1">
      <alignment horizontal="right"/>
    </xf>
    <xf numFmtId="44" fontId="10" fillId="2" borderId="1" xfId="2" applyFont="1" applyFill="1" applyBorder="1" applyAlignment="1">
      <alignment horizontal="center" vertical="center"/>
    </xf>
    <xf numFmtId="0" fontId="20" fillId="0" borderId="0" xfId="0" applyFont="1" applyAlignment="1">
      <alignment horizontal="left" vertical="justify"/>
    </xf>
    <xf numFmtId="0" fontId="10" fillId="5" borderId="2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597477</xdr:colOff>
      <xdr:row>0</xdr:row>
      <xdr:rowOff>86592</xdr:rowOff>
    </xdr:from>
    <xdr:to>
      <xdr:col>7</xdr:col>
      <xdr:colOff>1028699</xdr:colOff>
      <xdr:row>2</xdr:row>
      <xdr:rowOff>138547</xdr:rowOff>
    </xdr:to>
    <xdr:pic>
      <xdr:nvPicPr>
        <xdr:cNvPr id="2053" name="Imagem 2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42954" y="86592"/>
          <a:ext cx="2197677" cy="632114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667258</xdr:colOff>
      <xdr:row>0</xdr:row>
      <xdr:rowOff>17318</xdr:rowOff>
    </xdr:from>
    <xdr:to>
      <xdr:col>7</xdr:col>
      <xdr:colOff>1167245</xdr:colOff>
      <xdr:row>3</xdr:row>
      <xdr:rowOff>147205</xdr:rowOff>
    </xdr:to>
    <xdr:pic>
      <xdr:nvPicPr>
        <xdr:cNvPr id="3" name="Imagem 2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09170" y="17318"/>
          <a:ext cx="2393781" cy="701387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</xdr:colOff>
      <xdr:row>0</xdr:row>
      <xdr:rowOff>0</xdr:rowOff>
    </xdr:from>
    <xdr:to>
      <xdr:col>8</xdr:col>
      <xdr:colOff>1</xdr:colOff>
      <xdr:row>3</xdr:row>
      <xdr:rowOff>138545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64183" y="0"/>
          <a:ext cx="2095500" cy="71004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502228</xdr:colOff>
      <xdr:row>0</xdr:row>
      <xdr:rowOff>0</xdr:rowOff>
    </xdr:from>
    <xdr:to>
      <xdr:col>7</xdr:col>
      <xdr:colOff>974148</xdr:colOff>
      <xdr:row>3</xdr:row>
      <xdr:rowOff>138545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47705" y="0"/>
          <a:ext cx="2238375" cy="71004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</xdr:colOff>
      <xdr:row>0</xdr:row>
      <xdr:rowOff>0</xdr:rowOff>
    </xdr:from>
    <xdr:to>
      <xdr:col>7</xdr:col>
      <xdr:colOff>1030433</xdr:colOff>
      <xdr:row>3</xdr:row>
      <xdr:rowOff>138545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64183" y="0"/>
          <a:ext cx="2078182" cy="71004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N73"/>
  <sheetViews>
    <sheetView tabSelected="1" zoomScaleSheetLayoutView="85" workbookViewId="0">
      <selection activeCell="G66" sqref="G66:H66"/>
    </sheetView>
  </sheetViews>
  <sheetFormatPr defaultRowHeight="15"/>
  <cols>
    <col min="1" max="1" width="8.140625" style="53" bestFit="1" customWidth="1"/>
    <col min="2" max="4" width="9.140625" style="53"/>
    <col min="5" max="5" width="15.5703125" style="53" customWidth="1"/>
    <col min="6" max="6" width="10.7109375" style="53" customWidth="1"/>
    <col min="7" max="7" width="16.42578125" style="58" customWidth="1"/>
    <col min="8" max="8" width="17.85546875" style="58" customWidth="1"/>
    <col min="9" max="9" width="13.28515625" style="53" bestFit="1" customWidth="1"/>
    <col min="10" max="10" width="9.140625" style="53"/>
    <col min="11" max="11" width="18.28515625" style="53" customWidth="1"/>
    <col min="12" max="16384" width="9.140625" style="53"/>
  </cols>
  <sheetData>
    <row r="1" spans="1:9">
      <c r="H1"/>
    </row>
    <row r="2" spans="1:9" ht="30.75" customHeight="1"/>
    <row r="4" spans="1:9" ht="28.5" customHeight="1">
      <c r="A4" s="130" t="s">
        <v>88</v>
      </c>
      <c r="B4" s="130"/>
      <c r="C4" s="130"/>
      <c r="D4" s="130"/>
      <c r="E4" s="130"/>
      <c r="F4" s="130"/>
      <c r="G4" s="130"/>
      <c r="H4" s="130"/>
    </row>
    <row r="5" spans="1:9" ht="23.25" customHeight="1">
      <c r="A5" s="125" t="s">
        <v>0</v>
      </c>
      <c r="B5" s="131" t="s">
        <v>1</v>
      </c>
      <c r="C5" s="132"/>
      <c r="D5" s="132"/>
      <c r="E5" s="133"/>
      <c r="F5" s="125" t="s">
        <v>62</v>
      </c>
      <c r="G5" s="126" t="s">
        <v>70</v>
      </c>
      <c r="H5" s="126" t="s">
        <v>38</v>
      </c>
    </row>
    <row r="6" spans="1:9" ht="20.100000000000001" customHeight="1">
      <c r="A6" s="134" t="s">
        <v>67</v>
      </c>
      <c r="B6" s="135"/>
      <c r="C6" s="135"/>
      <c r="D6" s="135"/>
      <c r="E6" s="136"/>
      <c r="F6" s="97"/>
      <c r="G6" s="106"/>
      <c r="H6" s="101"/>
    </row>
    <row r="7" spans="1:9" ht="15" customHeight="1">
      <c r="A7" s="97">
        <v>2</v>
      </c>
      <c r="B7" s="137" t="s">
        <v>72</v>
      </c>
      <c r="C7" s="138"/>
      <c r="D7" s="138"/>
      <c r="E7" s="139"/>
      <c r="F7" s="63">
        <f t="shared" ref="F7:F12" si="0">A7*8</f>
        <v>16</v>
      </c>
      <c r="G7" s="98"/>
      <c r="H7" s="64">
        <f t="shared" ref="H7:H12" si="1">A7*G7</f>
        <v>0</v>
      </c>
    </row>
    <row r="8" spans="1:9" ht="15" customHeight="1">
      <c r="A8" s="97">
        <v>2</v>
      </c>
      <c r="B8" s="137" t="s">
        <v>73</v>
      </c>
      <c r="C8" s="138"/>
      <c r="D8" s="138"/>
      <c r="E8" s="139"/>
      <c r="F8" s="63">
        <f t="shared" si="0"/>
        <v>16</v>
      </c>
      <c r="G8" s="98"/>
      <c r="H8" s="64">
        <f t="shared" si="1"/>
        <v>0</v>
      </c>
    </row>
    <row r="9" spans="1:9" ht="15" customHeight="1">
      <c r="A9" s="97">
        <v>5</v>
      </c>
      <c r="B9" s="140" t="s">
        <v>74</v>
      </c>
      <c r="C9" s="141"/>
      <c r="D9" s="141"/>
      <c r="E9" s="142"/>
      <c r="F9" s="63">
        <f t="shared" si="0"/>
        <v>40</v>
      </c>
      <c r="G9" s="98"/>
      <c r="H9" s="64">
        <f t="shared" si="1"/>
        <v>0</v>
      </c>
    </row>
    <row r="10" spans="1:9" ht="15" customHeight="1">
      <c r="A10" s="97">
        <v>2</v>
      </c>
      <c r="B10" s="140" t="s">
        <v>75</v>
      </c>
      <c r="C10" s="141"/>
      <c r="D10" s="141"/>
      <c r="E10" s="142"/>
      <c r="F10" s="63">
        <f t="shared" si="0"/>
        <v>16</v>
      </c>
      <c r="G10" s="98"/>
      <c r="H10" s="64">
        <f t="shared" si="1"/>
        <v>0</v>
      </c>
    </row>
    <row r="11" spans="1:9" ht="15" customHeight="1">
      <c r="A11" s="97">
        <v>2</v>
      </c>
      <c r="B11" s="140" t="s">
        <v>76</v>
      </c>
      <c r="C11" s="141"/>
      <c r="D11" s="141"/>
      <c r="E11" s="142"/>
      <c r="F11" s="63">
        <f t="shared" si="0"/>
        <v>16</v>
      </c>
      <c r="G11" s="98"/>
      <c r="H11" s="64">
        <f t="shared" si="1"/>
        <v>0</v>
      </c>
    </row>
    <row r="12" spans="1:9" ht="15" customHeight="1">
      <c r="A12" s="97">
        <v>2</v>
      </c>
      <c r="B12" s="140" t="s">
        <v>77</v>
      </c>
      <c r="C12" s="141"/>
      <c r="D12" s="141"/>
      <c r="E12" s="142"/>
      <c r="F12" s="63">
        <f t="shared" si="0"/>
        <v>16</v>
      </c>
      <c r="G12" s="98"/>
      <c r="H12" s="64">
        <f t="shared" si="1"/>
        <v>0</v>
      </c>
    </row>
    <row r="13" spans="1:9">
      <c r="A13" s="81">
        <f>SUM(A7:A12)</f>
        <v>15</v>
      </c>
      <c r="B13" s="143" t="s">
        <v>71</v>
      </c>
      <c r="C13" s="144"/>
      <c r="D13" s="144"/>
      <c r="E13" s="145"/>
      <c r="F13" s="66"/>
      <c r="G13" s="64"/>
      <c r="H13" s="64"/>
    </row>
    <row r="14" spans="1:9">
      <c r="A14" s="71"/>
      <c r="B14" s="146" t="s">
        <v>61</v>
      </c>
      <c r="C14" s="147"/>
      <c r="D14" s="147"/>
      <c r="E14" s="148"/>
      <c r="F14" s="71"/>
      <c r="G14" s="72">
        <f>SUM(G7:G11)</f>
        <v>0</v>
      </c>
      <c r="H14" s="82">
        <f>SUM(H7:H13)</f>
        <v>0</v>
      </c>
    </row>
    <row r="15" spans="1:9">
      <c r="A15" s="149"/>
      <c r="B15" s="150"/>
      <c r="C15" s="150"/>
      <c r="D15" s="150"/>
      <c r="E15" s="150"/>
      <c r="F15" s="150"/>
      <c r="G15" s="150"/>
      <c r="H15" s="151"/>
    </row>
    <row r="16" spans="1:9" ht="15.75" customHeight="1">
      <c r="A16" s="63"/>
      <c r="B16" s="152" t="s">
        <v>63</v>
      </c>
      <c r="C16" s="152"/>
      <c r="D16" s="152"/>
      <c r="E16" s="152"/>
      <c r="F16" s="63"/>
      <c r="G16" s="65"/>
      <c r="H16" s="64"/>
      <c r="I16" s="56"/>
    </row>
    <row r="17" spans="1:10">
      <c r="A17" s="75"/>
      <c r="B17" s="153" t="s">
        <v>18</v>
      </c>
      <c r="C17" s="153"/>
      <c r="D17" s="153"/>
      <c r="E17" s="153"/>
      <c r="F17" s="76">
        <v>0.2</v>
      </c>
      <c r="G17" s="77">
        <f>G14*F17</f>
        <v>0</v>
      </c>
      <c r="H17" s="78">
        <f>H14*F17</f>
        <v>0</v>
      </c>
    </row>
    <row r="18" spans="1:10">
      <c r="A18" s="75"/>
      <c r="B18" s="153" t="s">
        <v>19</v>
      </c>
      <c r="C18" s="153"/>
      <c r="D18" s="153"/>
      <c r="E18" s="153"/>
      <c r="F18" s="76">
        <v>0.01</v>
      </c>
      <c r="G18" s="77">
        <f>G14*F18</f>
        <v>0</v>
      </c>
      <c r="H18" s="78">
        <f>H14*F18</f>
        <v>0</v>
      </c>
    </row>
    <row r="19" spans="1:10">
      <c r="A19" s="75"/>
      <c r="B19" s="153" t="s">
        <v>20</v>
      </c>
      <c r="C19" s="153"/>
      <c r="D19" s="153"/>
      <c r="E19" s="153"/>
      <c r="F19" s="76">
        <v>1.4999999999999999E-2</v>
      </c>
      <c r="G19" s="77">
        <f>G14*F19</f>
        <v>0</v>
      </c>
      <c r="H19" s="78">
        <f>H14*F19</f>
        <v>0</v>
      </c>
    </row>
    <row r="20" spans="1:10">
      <c r="A20" s="75"/>
      <c r="B20" s="153" t="s">
        <v>21</v>
      </c>
      <c r="C20" s="153"/>
      <c r="D20" s="153"/>
      <c r="E20" s="153"/>
      <c r="F20" s="76">
        <v>0.03</v>
      </c>
      <c r="G20" s="77">
        <f>G14*F20</f>
        <v>0</v>
      </c>
      <c r="H20" s="79">
        <f>H14*F20</f>
        <v>0</v>
      </c>
    </row>
    <row r="21" spans="1:10">
      <c r="A21" s="75"/>
      <c r="B21" s="153" t="s">
        <v>22</v>
      </c>
      <c r="C21" s="153"/>
      <c r="D21" s="153"/>
      <c r="E21" s="153"/>
      <c r="F21" s="76">
        <v>2.5000000000000001E-2</v>
      </c>
      <c r="G21" s="77">
        <f>G14*F21</f>
        <v>0</v>
      </c>
      <c r="H21" s="78">
        <f>H14*F21</f>
        <v>0</v>
      </c>
      <c r="I21" s="56"/>
    </row>
    <row r="22" spans="1:10">
      <c r="A22" s="75"/>
      <c r="B22" s="153" t="s">
        <v>23</v>
      </c>
      <c r="C22" s="153"/>
      <c r="D22" s="153"/>
      <c r="E22" s="153"/>
      <c r="F22" s="76">
        <v>6.0000000000000001E-3</v>
      </c>
      <c r="G22" s="77">
        <f>G14*F22</f>
        <v>0</v>
      </c>
      <c r="H22" s="78">
        <f>H14*F22</f>
        <v>0</v>
      </c>
      <c r="I22" s="56"/>
    </row>
    <row r="23" spans="1:10">
      <c r="A23" s="75"/>
      <c r="B23" s="154" t="s">
        <v>14</v>
      </c>
      <c r="C23" s="155"/>
      <c r="D23" s="155"/>
      <c r="E23" s="156"/>
      <c r="F23" s="80">
        <v>0.08</v>
      </c>
      <c r="G23" s="77">
        <f>G14*F23</f>
        <v>0</v>
      </c>
      <c r="H23" s="78">
        <f>H14*F23</f>
        <v>0</v>
      </c>
      <c r="I23" s="56"/>
    </row>
    <row r="24" spans="1:10">
      <c r="A24" s="74"/>
      <c r="B24" s="157" t="s">
        <v>61</v>
      </c>
      <c r="C24" s="158"/>
      <c r="D24" s="158"/>
      <c r="E24" s="159"/>
      <c r="F24" s="83">
        <f>SUM(F17:F23)</f>
        <v>0.36600000000000005</v>
      </c>
      <c r="G24" s="84">
        <f>SUM(G17:G23)</f>
        <v>0</v>
      </c>
      <c r="H24" s="85">
        <f>SUM(H17:H23)</f>
        <v>0</v>
      </c>
    </row>
    <row r="25" spans="1:10" ht="5.0999999999999996" customHeight="1">
      <c r="A25" s="160"/>
      <c r="B25" s="161"/>
      <c r="C25" s="161"/>
      <c r="D25" s="161"/>
      <c r="E25" s="161"/>
      <c r="F25" s="161"/>
      <c r="G25" s="161"/>
      <c r="H25" s="162"/>
    </row>
    <row r="26" spans="1:10">
      <c r="A26" s="74"/>
      <c r="B26" s="163" t="s">
        <v>64</v>
      </c>
      <c r="C26" s="164"/>
      <c r="D26" s="164"/>
      <c r="E26" s="165"/>
      <c r="F26" s="74"/>
      <c r="G26" s="86"/>
      <c r="H26" s="87"/>
    </row>
    <row r="27" spans="1:10">
      <c r="A27" s="74"/>
      <c r="B27" s="166" t="s">
        <v>25</v>
      </c>
      <c r="C27" s="167"/>
      <c r="D27" s="167"/>
      <c r="E27" s="168"/>
      <c r="F27" s="83">
        <v>8.3299999999999999E-2</v>
      </c>
      <c r="G27" s="86">
        <f>G14*F27</f>
        <v>0</v>
      </c>
      <c r="H27" s="87">
        <f>H14*F27</f>
        <v>0</v>
      </c>
    </row>
    <row r="28" spans="1:10">
      <c r="A28" s="74"/>
      <c r="B28" s="166" t="s">
        <v>24</v>
      </c>
      <c r="C28" s="167"/>
      <c r="D28" s="167"/>
      <c r="E28" s="168"/>
      <c r="F28" s="83">
        <v>2.2700000000000001E-2</v>
      </c>
      <c r="G28" s="86">
        <f>G14*F28</f>
        <v>0</v>
      </c>
      <c r="H28" s="86">
        <f>F28*H14</f>
        <v>0</v>
      </c>
    </row>
    <row r="29" spans="1:10">
      <c r="A29" s="74"/>
      <c r="B29" s="166" t="s">
        <v>26</v>
      </c>
      <c r="C29" s="167"/>
      <c r="D29" s="167"/>
      <c r="E29" s="168"/>
      <c r="F29" s="83">
        <v>8.3299999999999999E-2</v>
      </c>
      <c r="G29" s="86">
        <f>G14*F29</f>
        <v>0</v>
      </c>
      <c r="H29" s="87">
        <f>F29*H14</f>
        <v>0</v>
      </c>
      <c r="J29" s="57"/>
    </row>
    <row r="30" spans="1:10">
      <c r="A30" s="74"/>
      <c r="B30" s="166" t="s">
        <v>27</v>
      </c>
      <c r="C30" s="167"/>
      <c r="D30" s="167"/>
      <c r="E30" s="168"/>
      <c r="F30" s="83">
        <v>6.7000000000000002E-3</v>
      </c>
      <c r="G30" s="86">
        <f>F30*G14</f>
        <v>0</v>
      </c>
      <c r="H30" s="86">
        <f>F30*H14</f>
        <v>0</v>
      </c>
      <c r="J30" s="57"/>
    </row>
    <row r="31" spans="1:10">
      <c r="A31" s="74"/>
      <c r="B31" s="166" t="s">
        <v>28</v>
      </c>
      <c r="C31" s="167"/>
      <c r="D31" s="167"/>
      <c r="E31" s="168"/>
      <c r="F31" s="83">
        <v>4.0000000000000002E-4</v>
      </c>
      <c r="G31" s="86">
        <f>F31*G14</f>
        <v>0</v>
      </c>
      <c r="H31" s="86">
        <f>F31*H14</f>
        <v>0</v>
      </c>
    </row>
    <row r="32" spans="1:10">
      <c r="A32" s="74"/>
      <c r="B32" s="166" t="s">
        <v>29</v>
      </c>
      <c r="C32" s="167"/>
      <c r="D32" s="167"/>
      <c r="E32" s="168"/>
      <c r="F32" s="83">
        <v>1.67E-2</v>
      </c>
      <c r="G32" s="86">
        <f>F32*G14</f>
        <v>0</v>
      </c>
      <c r="H32" s="86">
        <f>F32*H14</f>
        <v>0</v>
      </c>
    </row>
    <row r="33" spans="1:9">
      <c r="A33" s="88"/>
      <c r="B33" s="166" t="s">
        <v>30</v>
      </c>
      <c r="C33" s="167"/>
      <c r="D33" s="167"/>
      <c r="E33" s="168"/>
      <c r="F33" s="83">
        <v>3.5000000000000001E-3</v>
      </c>
      <c r="G33" s="86">
        <f>F33*G14</f>
        <v>0</v>
      </c>
      <c r="H33" s="86">
        <f>F33*H14</f>
        <v>0</v>
      </c>
    </row>
    <row r="34" spans="1:9">
      <c r="A34" s="74"/>
      <c r="B34" s="166" t="s">
        <v>31</v>
      </c>
      <c r="C34" s="167"/>
      <c r="D34" s="167"/>
      <c r="E34" s="168"/>
      <c r="F34" s="83">
        <v>2.7799999999999998E-2</v>
      </c>
      <c r="G34" s="86">
        <f>F34*G14</f>
        <v>0</v>
      </c>
      <c r="H34" s="86">
        <f>F34*H14</f>
        <v>0</v>
      </c>
    </row>
    <row r="35" spans="1:9">
      <c r="A35" s="88"/>
      <c r="B35" s="166" t="s">
        <v>32</v>
      </c>
      <c r="C35" s="167"/>
      <c r="D35" s="167"/>
      <c r="E35" s="168"/>
      <c r="F35" s="89">
        <v>6.7000000000000002E-3</v>
      </c>
      <c r="G35" s="86">
        <f>F35*G14</f>
        <v>0</v>
      </c>
      <c r="H35" s="86">
        <f>F35*H14</f>
        <v>0</v>
      </c>
    </row>
    <row r="36" spans="1:9">
      <c r="A36" s="88"/>
      <c r="B36" s="166" t="s">
        <v>33</v>
      </c>
      <c r="C36" s="167"/>
      <c r="D36" s="167"/>
      <c r="E36" s="168"/>
      <c r="F36" s="89">
        <v>4.0000000000000002E-4</v>
      </c>
      <c r="G36" s="86">
        <f>F36*G14</f>
        <v>0</v>
      </c>
      <c r="H36" s="86">
        <f>F36*H14</f>
        <v>0</v>
      </c>
    </row>
    <row r="37" spans="1:9">
      <c r="A37" s="88"/>
      <c r="B37" s="166" t="s">
        <v>34</v>
      </c>
      <c r="C37" s="167"/>
      <c r="D37" s="167"/>
      <c r="E37" s="168"/>
      <c r="F37" s="89">
        <v>1.7399999999999999E-2</v>
      </c>
      <c r="G37" s="86">
        <f>F37*G14</f>
        <v>0</v>
      </c>
      <c r="H37" s="86">
        <f>F37*H14</f>
        <v>0</v>
      </c>
    </row>
    <row r="38" spans="1:9">
      <c r="A38" s="88"/>
      <c r="B38" s="166" t="s">
        <v>35</v>
      </c>
      <c r="C38" s="167"/>
      <c r="D38" s="167"/>
      <c r="E38" s="168"/>
      <c r="F38" s="89">
        <v>4.87E-2</v>
      </c>
      <c r="G38" s="86">
        <f>F38*G14</f>
        <v>0</v>
      </c>
      <c r="H38" s="86">
        <f>F38*H14</f>
        <v>0</v>
      </c>
    </row>
    <row r="39" spans="1:9" ht="5.25" customHeight="1">
      <c r="A39" s="90"/>
      <c r="B39" s="149"/>
      <c r="C39" s="150"/>
      <c r="D39" s="150"/>
      <c r="E39" s="151"/>
      <c r="F39" s="91"/>
      <c r="G39" s="72"/>
      <c r="H39" s="92"/>
    </row>
    <row r="40" spans="1:9">
      <c r="A40" s="71">
        <f>A13</f>
        <v>15</v>
      </c>
      <c r="B40" s="169" t="s">
        <v>36</v>
      </c>
      <c r="C40" s="170"/>
      <c r="D40" s="170"/>
      <c r="E40" s="171"/>
      <c r="F40" s="93"/>
      <c r="G40" s="93"/>
      <c r="H40" s="92">
        <f>G40*A40</f>
        <v>0</v>
      </c>
      <c r="I40" s="56"/>
    </row>
    <row r="41" spans="1:9">
      <c r="A41" s="71">
        <f>A13</f>
        <v>15</v>
      </c>
      <c r="B41" s="169" t="s">
        <v>37</v>
      </c>
      <c r="C41" s="170"/>
      <c r="D41" s="170"/>
      <c r="E41" s="171"/>
      <c r="F41" s="93"/>
      <c r="G41" s="93"/>
      <c r="H41" s="92">
        <f>G41*A41</f>
        <v>0</v>
      </c>
    </row>
    <row r="42" spans="1:9">
      <c r="A42" s="73"/>
      <c r="B42" s="146" t="s">
        <v>61</v>
      </c>
      <c r="C42" s="147"/>
      <c r="D42" s="147"/>
      <c r="E42" s="148"/>
      <c r="F42" s="94">
        <f>SUM(F27:F41)</f>
        <v>0.31760000000000005</v>
      </c>
      <c r="G42" s="72">
        <f>SUM(G27:G41)</f>
        <v>0</v>
      </c>
      <c r="H42" s="82">
        <f>SUM(H27:H41)</f>
        <v>0</v>
      </c>
    </row>
    <row r="43" spans="1:9" ht="20.100000000000001" customHeight="1">
      <c r="A43" s="172" t="s">
        <v>6</v>
      </c>
      <c r="B43" s="173"/>
      <c r="C43" s="173"/>
      <c r="D43" s="173"/>
      <c r="E43" s="174"/>
      <c r="F43" s="97"/>
      <c r="G43" s="100"/>
      <c r="H43" s="100">
        <f>SUM(H42,H24,H14)</f>
        <v>0</v>
      </c>
    </row>
    <row r="44" spans="1:9" ht="5.0999999999999996" customHeight="1">
      <c r="A44" s="175"/>
      <c r="B44" s="175"/>
      <c r="C44" s="175"/>
      <c r="D44" s="175"/>
      <c r="E44" s="175"/>
      <c r="F44" s="175"/>
      <c r="G44" s="175"/>
      <c r="H44" s="175"/>
    </row>
    <row r="45" spans="1:9" s="59" customFormat="1" ht="20.100000000000001" customHeight="1">
      <c r="A45" s="134" t="s">
        <v>68</v>
      </c>
      <c r="B45" s="135"/>
      <c r="C45" s="135"/>
      <c r="D45" s="135"/>
      <c r="E45" s="136"/>
      <c r="F45" s="104"/>
      <c r="G45" s="105"/>
      <c r="H45" s="105"/>
    </row>
    <row r="46" spans="1:9" ht="37.5" customHeight="1">
      <c r="A46" s="99">
        <v>1</v>
      </c>
      <c r="B46" s="176" t="s">
        <v>78</v>
      </c>
      <c r="C46" s="177"/>
      <c r="D46" s="177"/>
      <c r="E46" s="178"/>
      <c r="F46" s="68"/>
      <c r="G46" s="69"/>
      <c r="H46" s="69">
        <f t="shared" ref="H46:H51" si="2">A46*G46</f>
        <v>0</v>
      </c>
    </row>
    <row r="47" spans="1:9" ht="41.25" customHeight="1">
      <c r="A47" s="99">
        <v>1</v>
      </c>
      <c r="B47" s="176" t="s">
        <v>79</v>
      </c>
      <c r="C47" s="177"/>
      <c r="D47" s="177"/>
      <c r="E47" s="178"/>
      <c r="F47" s="68"/>
      <c r="G47" s="69"/>
      <c r="H47" s="69">
        <f t="shared" si="2"/>
        <v>0</v>
      </c>
    </row>
    <row r="48" spans="1:9">
      <c r="A48" s="99">
        <v>1</v>
      </c>
      <c r="B48" s="179" t="s">
        <v>80</v>
      </c>
      <c r="C48" s="180"/>
      <c r="D48" s="180"/>
      <c r="E48" s="181"/>
      <c r="F48" s="68"/>
      <c r="G48" s="69"/>
      <c r="H48" s="69">
        <f t="shared" si="2"/>
        <v>0</v>
      </c>
    </row>
    <row r="49" spans="1:14" ht="15" customHeight="1">
      <c r="A49" s="99">
        <v>2</v>
      </c>
      <c r="B49" s="176" t="s">
        <v>89</v>
      </c>
      <c r="C49" s="177"/>
      <c r="D49" s="177"/>
      <c r="E49" s="178"/>
      <c r="F49" s="68"/>
      <c r="G49" s="69"/>
      <c r="H49" s="69">
        <f t="shared" si="2"/>
        <v>0</v>
      </c>
    </row>
    <row r="50" spans="1:14" ht="30.75" customHeight="1">
      <c r="A50" s="99">
        <v>1</v>
      </c>
      <c r="B50" s="176" t="s">
        <v>81</v>
      </c>
      <c r="C50" s="177"/>
      <c r="D50" s="177"/>
      <c r="E50" s="178"/>
      <c r="F50" s="68"/>
      <c r="G50" s="69"/>
      <c r="H50" s="69">
        <f t="shared" si="2"/>
        <v>0</v>
      </c>
    </row>
    <row r="51" spans="1:14" ht="27.75" customHeight="1">
      <c r="A51" s="97">
        <f>A13</f>
        <v>15</v>
      </c>
      <c r="B51" s="176" t="s">
        <v>40</v>
      </c>
      <c r="C51" s="177"/>
      <c r="D51" s="177"/>
      <c r="E51" s="178"/>
      <c r="F51" s="70"/>
      <c r="G51" s="65"/>
      <c r="H51" s="69">
        <f t="shared" si="2"/>
        <v>0</v>
      </c>
    </row>
    <row r="52" spans="1:14">
      <c r="A52" s="71"/>
      <c r="B52" s="146" t="s">
        <v>61</v>
      </c>
      <c r="C52" s="147"/>
      <c r="D52" s="147"/>
      <c r="E52" s="148"/>
      <c r="F52" s="71"/>
      <c r="G52" s="72"/>
      <c r="H52" s="72">
        <f>SUM(H46:H51)</f>
        <v>0</v>
      </c>
    </row>
    <row r="53" spans="1:14" ht="20.100000000000001" customHeight="1">
      <c r="A53" s="172" t="s">
        <v>60</v>
      </c>
      <c r="B53" s="173"/>
      <c r="C53" s="173"/>
      <c r="D53" s="173"/>
      <c r="E53" s="174"/>
      <c r="F53" s="97"/>
      <c r="G53" s="100"/>
      <c r="H53" s="100">
        <f>SUM(H52)</f>
        <v>0</v>
      </c>
      <c r="I53" s="60"/>
    </row>
    <row r="54" spans="1:14" ht="4.5" customHeight="1">
      <c r="A54" s="182"/>
      <c r="B54" s="183"/>
      <c r="C54" s="183"/>
      <c r="D54" s="183"/>
      <c r="E54" s="183"/>
      <c r="F54" s="183"/>
      <c r="G54" s="183"/>
      <c r="H54" s="184"/>
      <c r="I54" s="60"/>
    </row>
    <row r="55" spans="1:14" ht="20.100000000000001" customHeight="1">
      <c r="A55" s="134" t="s">
        <v>69</v>
      </c>
      <c r="B55" s="135"/>
      <c r="C55" s="135"/>
      <c r="D55" s="135"/>
      <c r="E55" s="136"/>
      <c r="F55" s="97"/>
      <c r="G55" s="98"/>
      <c r="H55" s="101"/>
      <c r="K55" s="96">
        <f>100%-F62</f>
        <v>0.72899999999999998</v>
      </c>
    </row>
    <row r="56" spans="1:14" ht="15" customHeight="1">
      <c r="A56" s="63"/>
      <c r="B56" s="185" t="s">
        <v>8</v>
      </c>
      <c r="C56" s="186"/>
      <c r="D56" s="186"/>
      <c r="E56" s="187"/>
      <c r="F56" s="67">
        <v>0.03</v>
      </c>
      <c r="G56" s="65"/>
      <c r="H56" s="64">
        <f>K56*F56</f>
        <v>0</v>
      </c>
      <c r="K56" s="62">
        <f>H53/K55</f>
        <v>0</v>
      </c>
      <c r="M56" s="196">
        <f>H53+H63</f>
        <v>0</v>
      </c>
      <c r="N56" s="197"/>
    </row>
    <row r="57" spans="1:14">
      <c r="A57" s="63"/>
      <c r="B57" s="185" t="s">
        <v>43</v>
      </c>
      <c r="C57" s="186"/>
      <c r="D57" s="186"/>
      <c r="E57" s="187"/>
      <c r="F57" s="67">
        <v>3.7999999999999999E-2</v>
      </c>
      <c r="G57" s="65"/>
      <c r="H57" s="64">
        <f>K56*F57</f>
        <v>0</v>
      </c>
    </row>
    <row r="58" spans="1:14">
      <c r="A58" s="63"/>
      <c r="B58" s="185" t="s">
        <v>44</v>
      </c>
      <c r="C58" s="186"/>
      <c r="D58" s="186"/>
      <c r="E58" s="187"/>
      <c r="F58" s="67">
        <v>7.6499999999999999E-2</v>
      </c>
      <c r="G58" s="65"/>
      <c r="H58" s="64">
        <f>K56*F58</f>
        <v>0</v>
      </c>
    </row>
    <row r="59" spans="1:14">
      <c r="A59" s="63"/>
      <c r="B59" s="185" t="s">
        <v>9</v>
      </c>
      <c r="C59" s="188"/>
      <c r="D59" s="188"/>
      <c r="E59" s="189"/>
      <c r="F59" s="67">
        <v>6.4999999999999997E-3</v>
      </c>
      <c r="G59" s="65"/>
      <c r="H59" s="64">
        <f>K56*F59</f>
        <v>0</v>
      </c>
    </row>
    <row r="60" spans="1:14">
      <c r="A60" s="63"/>
      <c r="B60" s="185" t="s">
        <v>10</v>
      </c>
      <c r="C60" s="188"/>
      <c r="D60" s="188"/>
      <c r="E60" s="189"/>
      <c r="F60" s="67">
        <v>0.02</v>
      </c>
      <c r="G60" s="65"/>
      <c r="H60" s="64">
        <f>K56*F60</f>
        <v>0</v>
      </c>
    </row>
    <row r="61" spans="1:14">
      <c r="A61" s="66"/>
      <c r="B61" s="200" t="s">
        <v>11</v>
      </c>
      <c r="C61" s="200"/>
      <c r="D61" s="200"/>
      <c r="E61" s="200"/>
      <c r="F61" s="67">
        <v>0.1</v>
      </c>
      <c r="G61" s="65"/>
      <c r="H61" s="64">
        <f>K56*F61</f>
        <v>0</v>
      </c>
    </row>
    <row r="62" spans="1:14">
      <c r="A62" s="90"/>
      <c r="B62" s="146" t="s">
        <v>61</v>
      </c>
      <c r="C62" s="147"/>
      <c r="D62" s="147"/>
      <c r="E62" s="148"/>
      <c r="F62" s="94">
        <f>SUM(F56:F61)</f>
        <v>0.27100000000000002</v>
      </c>
      <c r="G62" s="72"/>
      <c r="H62" s="95">
        <f>SUM(H56:H61)</f>
        <v>0</v>
      </c>
      <c r="I62" s="61"/>
    </row>
    <row r="63" spans="1:14" ht="20.100000000000001" customHeight="1">
      <c r="A63" s="172" t="s">
        <v>65</v>
      </c>
      <c r="B63" s="173"/>
      <c r="C63" s="173"/>
      <c r="D63" s="173"/>
      <c r="E63" s="174"/>
      <c r="F63" s="102"/>
      <c r="G63" s="100"/>
      <c r="H63" s="103">
        <f>SUM(H62)</f>
        <v>0</v>
      </c>
      <c r="I63" s="61"/>
    </row>
    <row r="64" spans="1:14">
      <c r="A64" s="172"/>
      <c r="B64" s="173"/>
      <c r="C64" s="173"/>
      <c r="D64" s="173"/>
      <c r="E64" s="173"/>
      <c r="F64" s="173"/>
      <c r="G64" s="173"/>
      <c r="H64" s="174"/>
      <c r="I64" s="61"/>
    </row>
    <row r="65" spans="1:9">
      <c r="A65" s="192" t="s">
        <v>66</v>
      </c>
      <c r="B65" s="198"/>
      <c r="C65" s="198"/>
      <c r="D65" s="198"/>
      <c r="E65" s="198"/>
      <c r="F65" s="199"/>
      <c r="G65" s="195">
        <f>H63+H53+H43</f>
        <v>0</v>
      </c>
      <c r="H65" s="195"/>
      <c r="I65" s="61"/>
    </row>
    <row r="66" spans="1:9">
      <c r="A66" s="192" t="s">
        <v>83</v>
      </c>
      <c r="B66" s="193"/>
      <c r="C66" s="193"/>
      <c r="D66" s="193"/>
      <c r="E66" s="193"/>
      <c r="F66" s="194"/>
      <c r="G66" s="195"/>
      <c r="H66" s="195"/>
    </row>
    <row r="68" spans="1:9">
      <c r="A68" s="52"/>
      <c r="F68" s="190"/>
      <c r="G68" s="190"/>
      <c r="H68" s="190"/>
    </row>
    <row r="69" spans="1:9">
      <c r="A69" s="52"/>
      <c r="F69" s="191"/>
      <c r="G69" s="191"/>
      <c r="H69" s="191"/>
    </row>
    <row r="70" spans="1:9">
      <c r="I70" s="62"/>
    </row>
    <row r="72" spans="1:9">
      <c r="G72" s="53"/>
      <c r="H72" s="53"/>
    </row>
    <row r="73" spans="1:9" ht="15" customHeight="1"/>
  </sheetData>
  <mergeCells count="68">
    <mergeCell ref="F68:H68"/>
    <mergeCell ref="F69:H69"/>
    <mergeCell ref="A66:F66"/>
    <mergeCell ref="G66:H66"/>
    <mergeCell ref="M56:N56"/>
    <mergeCell ref="A65:F65"/>
    <mergeCell ref="G65:H65"/>
    <mergeCell ref="B60:E60"/>
    <mergeCell ref="B61:E61"/>
    <mergeCell ref="B62:E62"/>
    <mergeCell ref="A63:E63"/>
    <mergeCell ref="A64:H64"/>
    <mergeCell ref="A55:E55"/>
    <mergeCell ref="B56:E56"/>
    <mergeCell ref="B57:E57"/>
    <mergeCell ref="B58:E58"/>
    <mergeCell ref="B59:E59"/>
    <mergeCell ref="B49:E49"/>
    <mergeCell ref="B51:E51"/>
    <mergeCell ref="B52:E52"/>
    <mergeCell ref="A53:E53"/>
    <mergeCell ref="A54:H54"/>
    <mergeCell ref="B50:E50"/>
    <mergeCell ref="A44:H44"/>
    <mergeCell ref="A45:E45"/>
    <mergeCell ref="B46:E46"/>
    <mergeCell ref="B47:E47"/>
    <mergeCell ref="B48:E48"/>
    <mergeCell ref="B39:E39"/>
    <mergeCell ref="B40:E40"/>
    <mergeCell ref="B41:E41"/>
    <mergeCell ref="B42:E42"/>
    <mergeCell ref="A43:E43"/>
    <mergeCell ref="B34:E34"/>
    <mergeCell ref="B35:E35"/>
    <mergeCell ref="B36:E36"/>
    <mergeCell ref="B37:E37"/>
    <mergeCell ref="B38:E38"/>
    <mergeCell ref="B29:E29"/>
    <mergeCell ref="B30:E30"/>
    <mergeCell ref="B31:E31"/>
    <mergeCell ref="B32:E32"/>
    <mergeCell ref="B33:E33"/>
    <mergeCell ref="B24:E24"/>
    <mergeCell ref="A25:H25"/>
    <mergeCell ref="B26:E26"/>
    <mergeCell ref="B27:E27"/>
    <mergeCell ref="B28:E28"/>
    <mergeCell ref="B19:E19"/>
    <mergeCell ref="B20:E20"/>
    <mergeCell ref="B21:E21"/>
    <mergeCell ref="B22:E22"/>
    <mergeCell ref="B23:E23"/>
    <mergeCell ref="B14:E14"/>
    <mergeCell ref="A15:H15"/>
    <mergeCell ref="B16:E16"/>
    <mergeCell ref="B17:E17"/>
    <mergeCell ref="B18:E18"/>
    <mergeCell ref="B9:E9"/>
    <mergeCell ref="B10:E10"/>
    <mergeCell ref="B11:E11"/>
    <mergeCell ref="B12:E12"/>
    <mergeCell ref="B13:E13"/>
    <mergeCell ref="A4:H4"/>
    <mergeCell ref="B5:E5"/>
    <mergeCell ref="A6:E6"/>
    <mergeCell ref="B7:E7"/>
    <mergeCell ref="B8:E8"/>
  </mergeCells>
  <printOptions horizontalCentered="1" verticalCentered="1"/>
  <pageMargins left="0.39370078740157483" right="0.39370078740157483" top="0.39370078740157483" bottom="0.39370078740157483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5:K75"/>
  <sheetViews>
    <sheetView zoomScaleSheetLayoutView="85" workbookViewId="0">
      <selection activeCell="G65" sqref="G65:H65"/>
    </sheetView>
  </sheetViews>
  <sheetFormatPr defaultRowHeight="15"/>
  <cols>
    <col min="1" max="4" width="9.140625" style="53"/>
    <col min="5" max="5" width="18.28515625" style="53" customWidth="1"/>
    <col min="6" max="6" width="10.7109375" style="53" customWidth="1"/>
    <col min="7" max="7" width="17.7109375" style="58" customWidth="1"/>
    <col min="8" max="8" width="18.140625" style="58" customWidth="1"/>
    <col min="9" max="9" width="13.28515625" style="53" bestFit="1" customWidth="1"/>
    <col min="10" max="10" width="9.140625" style="53"/>
    <col min="11" max="11" width="18.28515625" style="53" customWidth="1"/>
    <col min="12" max="16384" width="9.140625" style="53"/>
  </cols>
  <sheetData>
    <row r="5" spans="1:9" ht="28.5" customHeight="1">
      <c r="A5" s="130" t="s">
        <v>87</v>
      </c>
      <c r="B5" s="130"/>
      <c r="C5" s="130"/>
      <c r="D5" s="130"/>
      <c r="E5" s="130"/>
      <c r="F5" s="130"/>
      <c r="G5" s="130"/>
      <c r="H5" s="130"/>
    </row>
    <row r="6" spans="1:9" ht="19.5" customHeight="1">
      <c r="A6" s="127" t="s">
        <v>0</v>
      </c>
      <c r="B6" s="201" t="s">
        <v>1</v>
      </c>
      <c r="C6" s="202"/>
      <c r="D6" s="202"/>
      <c r="E6" s="203"/>
      <c r="F6" s="127" t="s">
        <v>62</v>
      </c>
      <c r="G6" s="128" t="s">
        <v>70</v>
      </c>
      <c r="H6" s="128" t="s">
        <v>38</v>
      </c>
    </row>
    <row r="7" spans="1:9" ht="20.100000000000001" customHeight="1">
      <c r="A7" s="134" t="s">
        <v>67</v>
      </c>
      <c r="B7" s="135"/>
      <c r="C7" s="135"/>
      <c r="D7" s="135"/>
      <c r="E7" s="136"/>
      <c r="F7" s="97"/>
      <c r="G7" s="106"/>
      <c r="H7" s="101"/>
    </row>
    <row r="8" spans="1:9" ht="15" customHeight="1">
      <c r="A8" s="97">
        <v>1</v>
      </c>
      <c r="B8" s="204" t="s">
        <v>82</v>
      </c>
      <c r="C8" s="205"/>
      <c r="D8" s="205"/>
      <c r="E8" s="206"/>
      <c r="F8" s="97">
        <f>A8*8</f>
        <v>8</v>
      </c>
      <c r="G8" s="98"/>
      <c r="H8" s="101">
        <f>A8*G8</f>
        <v>0</v>
      </c>
    </row>
    <row r="9" spans="1:9" ht="15" customHeight="1">
      <c r="A9" s="97">
        <v>2</v>
      </c>
      <c r="B9" s="204" t="s">
        <v>73</v>
      </c>
      <c r="C9" s="205"/>
      <c r="D9" s="205"/>
      <c r="E9" s="206"/>
      <c r="F9" s="97">
        <f>A9*8</f>
        <v>16</v>
      </c>
      <c r="G9" s="98"/>
      <c r="H9" s="101">
        <f>A9*G9</f>
        <v>0</v>
      </c>
    </row>
    <row r="10" spans="1:9" ht="15" customHeight="1">
      <c r="A10" s="97">
        <v>3</v>
      </c>
      <c r="B10" s="208" t="s">
        <v>74</v>
      </c>
      <c r="C10" s="209"/>
      <c r="D10" s="209"/>
      <c r="E10" s="210"/>
      <c r="F10" s="97">
        <f>A10*8</f>
        <v>24</v>
      </c>
      <c r="G10" s="98"/>
      <c r="H10" s="101">
        <f>A10*G10</f>
        <v>0</v>
      </c>
    </row>
    <row r="11" spans="1:9" ht="15" customHeight="1">
      <c r="A11" s="97">
        <v>3</v>
      </c>
      <c r="B11" s="208" t="s">
        <v>75</v>
      </c>
      <c r="C11" s="209"/>
      <c r="D11" s="209"/>
      <c r="E11" s="210"/>
      <c r="F11" s="97">
        <f>A11*8</f>
        <v>24</v>
      </c>
      <c r="G11" s="98"/>
      <c r="H11" s="101">
        <f>A11*G11</f>
        <v>0</v>
      </c>
    </row>
    <row r="12" spans="1:9" ht="15" customHeight="1">
      <c r="A12" s="97">
        <v>1</v>
      </c>
      <c r="B12" s="208" t="s">
        <v>76</v>
      </c>
      <c r="C12" s="209"/>
      <c r="D12" s="209"/>
      <c r="E12" s="210"/>
      <c r="F12" s="97">
        <f>A12*8</f>
        <v>8</v>
      </c>
      <c r="G12" s="98"/>
      <c r="H12" s="101">
        <f>A12*G12</f>
        <v>0</v>
      </c>
    </row>
    <row r="13" spans="1:9">
      <c r="A13" s="107">
        <f>SUM(A8:A12)</f>
        <v>10</v>
      </c>
      <c r="B13" s="134" t="s">
        <v>71</v>
      </c>
      <c r="C13" s="135"/>
      <c r="D13" s="135"/>
      <c r="E13" s="136"/>
      <c r="F13" s="108"/>
      <c r="G13" s="101"/>
      <c r="H13" s="101"/>
    </row>
    <row r="14" spans="1:9">
      <c r="A14" s="97"/>
      <c r="B14" s="211" t="s">
        <v>61</v>
      </c>
      <c r="C14" s="212"/>
      <c r="D14" s="212"/>
      <c r="E14" s="213"/>
      <c r="F14" s="97"/>
      <c r="G14" s="100">
        <f>SUM(G8:G12)</f>
        <v>0</v>
      </c>
      <c r="H14" s="109">
        <f>SUM(H8:H13)</f>
        <v>0</v>
      </c>
    </row>
    <row r="15" spans="1:9" ht="5.0999999999999996" customHeight="1">
      <c r="A15" s="214"/>
      <c r="B15" s="175"/>
      <c r="C15" s="175"/>
      <c r="D15" s="175"/>
      <c r="E15" s="175"/>
      <c r="F15" s="175"/>
      <c r="G15" s="175"/>
      <c r="H15" s="215"/>
    </row>
    <row r="16" spans="1:9" ht="15.75" customHeight="1">
      <c r="A16" s="97"/>
      <c r="B16" s="207" t="s">
        <v>63</v>
      </c>
      <c r="C16" s="207"/>
      <c r="D16" s="207"/>
      <c r="E16" s="207"/>
      <c r="F16" s="97"/>
      <c r="G16" s="98"/>
      <c r="H16" s="101"/>
      <c r="I16" s="56"/>
    </row>
    <row r="17" spans="1:10">
      <c r="A17" s="110"/>
      <c r="B17" s="216" t="s">
        <v>18</v>
      </c>
      <c r="C17" s="216"/>
      <c r="D17" s="216"/>
      <c r="E17" s="216"/>
      <c r="F17" s="111">
        <v>0.2</v>
      </c>
      <c r="G17" s="112">
        <f>G14*F17</f>
        <v>0</v>
      </c>
      <c r="H17" s="113">
        <f>H14*F17</f>
        <v>0</v>
      </c>
    </row>
    <row r="18" spans="1:10">
      <c r="A18" s="110"/>
      <c r="B18" s="216" t="s">
        <v>19</v>
      </c>
      <c r="C18" s="216"/>
      <c r="D18" s="216"/>
      <c r="E18" s="216"/>
      <c r="F18" s="111">
        <v>0.01</v>
      </c>
      <c r="G18" s="112">
        <f>G14*F18</f>
        <v>0</v>
      </c>
      <c r="H18" s="113">
        <f>H14*F18</f>
        <v>0</v>
      </c>
    </row>
    <row r="19" spans="1:10">
      <c r="A19" s="110"/>
      <c r="B19" s="216" t="s">
        <v>20</v>
      </c>
      <c r="C19" s="216"/>
      <c r="D19" s="216"/>
      <c r="E19" s="216"/>
      <c r="F19" s="111">
        <v>1.4999999999999999E-2</v>
      </c>
      <c r="G19" s="112">
        <f>G14*F19</f>
        <v>0</v>
      </c>
      <c r="H19" s="113">
        <f>H14*F19</f>
        <v>0</v>
      </c>
    </row>
    <row r="20" spans="1:10">
      <c r="A20" s="110"/>
      <c r="B20" s="216" t="s">
        <v>21</v>
      </c>
      <c r="C20" s="216"/>
      <c r="D20" s="216"/>
      <c r="E20" s="216"/>
      <c r="F20" s="111">
        <v>0.03</v>
      </c>
      <c r="G20" s="112">
        <f>G14*F20</f>
        <v>0</v>
      </c>
      <c r="H20" s="114">
        <f>H14*F20</f>
        <v>0</v>
      </c>
    </row>
    <row r="21" spans="1:10">
      <c r="A21" s="110"/>
      <c r="B21" s="216" t="s">
        <v>22</v>
      </c>
      <c r="C21" s="216"/>
      <c r="D21" s="216"/>
      <c r="E21" s="216"/>
      <c r="F21" s="111">
        <v>2.5000000000000001E-2</v>
      </c>
      <c r="G21" s="112">
        <f>G14*F21</f>
        <v>0</v>
      </c>
      <c r="H21" s="113">
        <f>H14*F21</f>
        <v>0</v>
      </c>
      <c r="I21" s="56"/>
    </row>
    <row r="22" spans="1:10">
      <c r="A22" s="110"/>
      <c r="B22" s="216" t="s">
        <v>23</v>
      </c>
      <c r="C22" s="216"/>
      <c r="D22" s="216"/>
      <c r="E22" s="216"/>
      <c r="F22" s="111">
        <v>6.0000000000000001E-3</v>
      </c>
      <c r="G22" s="112">
        <f>G14*F22</f>
        <v>0</v>
      </c>
      <c r="H22" s="113">
        <f>H14*F22</f>
        <v>0</v>
      </c>
      <c r="I22" s="56"/>
    </row>
    <row r="23" spans="1:10">
      <c r="A23" s="110"/>
      <c r="B23" s="217" t="s">
        <v>14</v>
      </c>
      <c r="C23" s="218"/>
      <c r="D23" s="218"/>
      <c r="E23" s="219"/>
      <c r="F23" s="115">
        <v>0.08</v>
      </c>
      <c r="G23" s="112">
        <f>G14*F23</f>
        <v>0</v>
      </c>
      <c r="H23" s="113">
        <f>H14*F23</f>
        <v>0</v>
      </c>
      <c r="I23" s="56"/>
    </row>
    <row r="24" spans="1:10">
      <c r="A24" s="110"/>
      <c r="B24" s="220" t="s">
        <v>61</v>
      </c>
      <c r="C24" s="221"/>
      <c r="D24" s="221"/>
      <c r="E24" s="222"/>
      <c r="F24" s="111">
        <f>SUM(F17:F23)</f>
        <v>0.36600000000000005</v>
      </c>
      <c r="G24" s="116">
        <f>SUM(G17:G23)</f>
        <v>0</v>
      </c>
      <c r="H24" s="117">
        <f>SUM(H17:H23)</f>
        <v>0</v>
      </c>
    </row>
    <row r="25" spans="1:10" ht="5.0999999999999996" customHeight="1">
      <c r="A25" s="223"/>
      <c r="B25" s="224"/>
      <c r="C25" s="224"/>
      <c r="D25" s="224"/>
      <c r="E25" s="224"/>
      <c r="F25" s="224"/>
      <c r="G25" s="224"/>
      <c r="H25" s="225"/>
    </row>
    <row r="26" spans="1:10">
      <c r="A26" s="110"/>
      <c r="B26" s="226" t="s">
        <v>64</v>
      </c>
      <c r="C26" s="227"/>
      <c r="D26" s="227"/>
      <c r="E26" s="228"/>
      <c r="F26" s="110"/>
      <c r="G26" s="112"/>
      <c r="H26" s="113"/>
    </row>
    <row r="27" spans="1:10">
      <c r="A27" s="110"/>
      <c r="B27" s="217" t="s">
        <v>25</v>
      </c>
      <c r="C27" s="218"/>
      <c r="D27" s="218"/>
      <c r="E27" s="219"/>
      <c r="F27" s="111">
        <v>8.3299999999999999E-2</v>
      </c>
      <c r="G27" s="112">
        <f>G14*F27</f>
        <v>0</v>
      </c>
      <c r="H27" s="113">
        <f>H14*F27</f>
        <v>0</v>
      </c>
    </row>
    <row r="28" spans="1:10">
      <c r="A28" s="110"/>
      <c r="B28" s="217" t="s">
        <v>24</v>
      </c>
      <c r="C28" s="218"/>
      <c r="D28" s="218"/>
      <c r="E28" s="219"/>
      <c r="F28" s="111">
        <v>2.2700000000000001E-2</v>
      </c>
      <c r="G28" s="112">
        <f>G14*F28</f>
        <v>0</v>
      </c>
      <c r="H28" s="112">
        <f>F28*H14</f>
        <v>0</v>
      </c>
    </row>
    <row r="29" spans="1:10">
      <c r="A29" s="110"/>
      <c r="B29" s="217" t="s">
        <v>26</v>
      </c>
      <c r="C29" s="218"/>
      <c r="D29" s="218"/>
      <c r="E29" s="219"/>
      <c r="F29" s="111">
        <v>8.3299999999999999E-2</v>
      </c>
      <c r="G29" s="112">
        <f>G14*F29</f>
        <v>0</v>
      </c>
      <c r="H29" s="113">
        <f>F29*H14</f>
        <v>0</v>
      </c>
      <c r="J29" s="57"/>
    </row>
    <row r="30" spans="1:10">
      <c r="A30" s="110"/>
      <c r="B30" s="217" t="s">
        <v>27</v>
      </c>
      <c r="C30" s="218"/>
      <c r="D30" s="218"/>
      <c r="E30" s="219"/>
      <c r="F30" s="111">
        <v>6.7000000000000002E-3</v>
      </c>
      <c r="G30" s="112">
        <f>F30*G14</f>
        <v>0</v>
      </c>
      <c r="H30" s="112">
        <f>F30*H14</f>
        <v>0</v>
      </c>
      <c r="J30" s="57"/>
    </row>
    <row r="31" spans="1:10">
      <c r="A31" s="110"/>
      <c r="B31" s="217" t="s">
        <v>28</v>
      </c>
      <c r="C31" s="218"/>
      <c r="D31" s="218"/>
      <c r="E31" s="219"/>
      <c r="F31" s="111">
        <v>4.0000000000000002E-4</v>
      </c>
      <c r="G31" s="112">
        <f>F31*G14</f>
        <v>0</v>
      </c>
      <c r="H31" s="112">
        <f>F31*H14</f>
        <v>0</v>
      </c>
    </row>
    <row r="32" spans="1:10">
      <c r="A32" s="110"/>
      <c r="B32" s="217" t="s">
        <v>29</v>
      </c>
      <c r="C32" s="218"/>
      <c r="D32" s="218"/>
      <c r="E32" s="219"/>
      <c r="F32" s="111">
        <v>1.67E-2</v>
      </c>
      <c r="G32" s="112">
        <f>F32*G14</f>
        <v>0</v>
      </c>
      <c r="H32" s="112">
        <f>F32*H14</f>
        <v>0</v>
      </c>
    </row>
    <row r="33" spans="1:9">
      <c r="A33" s="118"/>
      <c r="B33" s="217" t="s">
        <v>30</v>
      </c>
      <c r="C33" s="218"/>
      <c r="D33" s="218"/>
      <c r="E33" s="219"/>
      <c r="F33" s="111">
        <v>3.5000000000000001E-3</v>
      </c>
      <c r="G33" s="112">
        <f>F33*G14</f>
        <v>0</v>
      </c>
      <c r="H33" s="112">
        <f>F33*H14</f>
        <v>0</v>
      </c>
    </row>
    <row r="34" spans="1:9">
      <c r="A34" s="110"/>
      <c r="B34" s="217" t="s">
        <v>31</v>
      </c>
      <c r="C34" s="218"/>
      <c r="D34" s="218"/>
      <c r="E34" s="219"/>
      <c r="F34" s="111">
        <v>2.7799999999999998E-2</v>
      </c>
      <c r="G34" s="112">
        <f>F34*G14</f>
        <v>0</v>
      </c>
      <c r="H34" s="112">
        <f>F34*H14</f>
        <v>0</v>
      </c>
    </row>
    <row r="35" spans="1:9">
      <c r="A35" s="118"/>
      <c r="B35" s="217" t="s">
        <v>32</v>
      </c>
      <c r="C35" s="218"/>
      <c r="D35" s="218"/>
      <c r="E35" s="219"/>
      <c r="F35" s="119">
        <v>6.7000000000000002E-3</v>
      </c>
      <c r="G35" s="112">
        <f>F35*G14</f>
        <v>0</v>
      </c>
      <c r="H35" s="112">
        <f>F35*H14</f>
        <v>0</v>
      </c>
    </row>
    <row r="36" spans="1:9">
      <c r="A36" s="118"/>
      <c r="B36" s="217" t="s">
        <v>33</v>
      </c>
      <c r="C36" s="218"/>
      <c r="D36" s="218"/>
      <c r="E36" s="219"/>
      <c r="F36" s="119">
        <v>4.0000000000000002E-4</v>
      </c>
      <c r="G36" s="112">
        <f>F36*G14</f>
        <v>0</v>
      </c>
      <c r="H36" s="112">
        <f>F36*H14</f>
        <v>0</v>
      </c>
    </row>
    <row r="37" spans="1:9">
      <c r="A37" s="118"/>
      <c r="B37" s="217" t="s">
        <v>34</v>
      </c>
      <c r="C37" s="218"/>
      <c r="D37" s="218"/>
      <c r="E37" s="219"/>
      <c r="F37" s="119">
        <v>1.7399999999999999E-2</v>
      </c>
      <c r="G37" s="112">
        <f>F37*G14</f>
        <v>0</v>
      </c>
      <c r="H37" s="112">
        <f>F37*H14</f>
        <v>0</v>
      </c>
    </row>
    <row r="38" spans="1:9">
      <c r="A38" s="118"/>
      <c r="B38" s="217" t="s">
        <v>35</v>
      </c>
      <c r="C38" s="218"/>
      <c r="D38" s="218"/>
      <c r="E38" s="219"/>
      <c r="F38" s="119">
        <v>4.87E-2</v>
      </c>
      <c r="G38" s="112">
        <f>F38*G14</f>
        <v>0</v>
      </c>
      <c r="H38" s="112">
        <f>F38*H14</f>
        <v>0</v>
      </c>
    </row>
    <row r="39" spans="1:9" ht="5.25" customHeight="1">
      <c r="A39" s="108"/>
      <c r="B39" s="214"/>
      <c r="C39" s="175"/>
      <c r="D39" s="175"/>
      <c r="E39" s="215"/>
      <c r="F39" s="120"/>
      <c r="G39" s="100"/>
      <c r="H39" s="101"/>
    </row>
    <row r="40" spans="1:9">
      <c r="A40" s="97">
        <f>A13</f>
        <v>10</v>
      </c>
      <c r="B40" s="229" t="s">
        <v>36</v>
      </c>
      <c r="C40" s="230"/>
      <c r="D40" s="230"/>
      <c r="E40" s="231"/>
      <c r="F40" s="98"/>
      <c r="G40" s="98"/>
      <c r="H40" s="101">
        <f>G40*A40</f>
        <v>0</v>
      </c>
      <c r="I40" s="56"/>
    </row>
    <row r="41" spans="1:9">
      <c r="A41" s="97">
        <f>A13</f>
        <v>10</v>
      </c>
      <c r="B41" s="229" t="s">
        <v>37</v>
      </c>
      <c r="C41" s="230"/>
      <c r="D41" s="230"/>
      <c r="E41" s="231"/>
      <c r="F41" s="98"/>
      <c r="G41" s="98"/>
      <c r="H41" s="101">
        <f>G41*A41</f>
        <v>0</v>
      </c>
    </row>
    <row r="42" spans="1:9">
      <c r="A42" s="99"/>
      <c r="B42" s="211" t="s">
        <v>61</v>
      </c>
      <c r="C42" s="212"/>
      <c r="D42" s="212"/>
      <c r="E42" s="213"/>
      <c r="F42" s="121">
        <f>SUM(F27:F41)</f>
        <v>0.31760000000000005</v>
      </c>
      <c r="G42" s="100">
        <f>SUM(G27:G41)</f>
        <v>0</v>
      </c>
      <c r="H42" s="109">
        <f>SUM(H27:H41)</f>
        <v>0</v>
      </c>
    </row>
    <row r="43" spans="1:9" ht="20.100000000000001" customHeight="1">
      <c r="A43" s="172" t="s">
        <v>6</v>
      </c>
      <c r="B43" s="173"/>
      <c r="C43" s="173"/>
      <c r="D43" s="173"/>
      <c r="E43" s="174"/>
      <c r="F43" s="97"/>
      <c r="G43" s="100"/>
      <c r="H43" s="100">
        <f>SUM(H42,H24,H14)</f>
        <v>0</v>
      </c>
    </row>
    <row r="44" spans="1:9" ht="5.0999999999999996" customHeight="1">
      <c r="A44" s="175"/>
      <c r="B44" s="175"/>
      <c r="C44" s="175"/>
      <c r="D44" s="175"/>
      <c r="E44" s="175"/>
      <c r="F44" s="175"/>
      <c r="G44" s="175"/>
      <c r="H44" s="175"/>
    </row>
    <row r="45" spans="1:9" s="59" customFormat="1" ht="20.100000000000001" customHeight="1">
      <c r="A45" s="134" t="s">
        <v>68</v>
      </c>
      <c r="B45" s="135"/>
      <c r="C45" s="135"/>
      <c r="D45" s="135"/>
      <c r="E45" s="136"/>
      <c r="F45" s="104"/>
      <c r="G45" s="105"/>
      <c r="H45" s="105"/>
    </row>
    <row r="46" spans="1:9" ht="36.75" customHeight="1">
      <c r="A46" s="99">
        <v>1</v>
      </c>
      <c r="B46" s="176" t="s">
        <v>78</v>
      </c>
      <c r="C46" s="177"/>
      <c r="D46" s="177"/>
      <c r="E46" s="178"/>
      <c r="F46" s="99"/>
      <c r="G46" s="122"/>
      <c r="H46" s="122">
        <f>A46*G46</f>
        <v>0</v>
      </c>
    </row>
    <row r="47" spans="1:9">
      <c r="A47" s="99">
        <v>1</v>
      </c>
      <c r="B47" s="179" t="s">
        <v>80</v>
      </c>
      <c r="C47" s="180"/>
      <c r="D47" s="180"/>
      <c r="E47" s="181"/>
      <c r="F47" s="99"/>
      <c r="G47" s="122"/>
      <c r="H47" s="122">
        <f>A47*G47</f>
        <v>0</v>
      </c>
    </row>
    <row r="48" spans="1:9" ht="15" customHeight="1">
      <c r="A48" s="99">
        <v>2</v>
      </c>
      <c r="B48" s="176" t="s">
        <v>89</v>
      </c>
      <c r="C48" s="177"/>
      <c r="D48" s="177"/>
      <c r="E48" s="178"/>
      <c r="F48" s="99"/>
      <c r="G48" s="122"/>
      <c r="H48" s="122">
        <f>A48*G48</f>
        <v>0</v>
      </c>
    </row>
    <row r="49" spans="1:11" ht="30.75" customHeight="1">
      <c r="A49" s="99">
        <v>1</v>
      </c>
      <c r="B49" s="176" t="s">
        <v>81</v>
      </c>
      <c r="C49" s="177"/>
      <c r="D49" s="177"/>
      <c r="E49" s="178"/>
      <c r="F49" s="99"/>
      <c r="G49" s="122"/>
      <c r="H49" s="122">
        <f>A49*G49</f>
        <v>0</v>
      </c>
    </row>
    <row r="50" spans="1:11" ht="27.75" customHeight="1">
      <c r="A50" s="97">
        <f>A13</f>
        <v>10</v>
      </c>
      <c r="B50" s="176" t="s">
        <v>40</v>
      </c>
      <c r="C50" s="177"/>
      <c r="D50" s="177"/>
      <c r="E50" s="178"/>
      <c r="F50" s="123"/>
      <c r="G50" s="98"/>
      <c r="H50" s="122">
        <f>A50*G50</f>
        <v>0</v>
      </c>
    </row>
    <row r="51" spans="1:11">
      <c r="A51" s="97"/>
      <c r="B51" s="211" t="s">
        <v>61</v>
      </c>
      <c r="C51" s="212"/>
      <c r="D51" s="212"/>
      <c r="E51" s="213"/>
      <c r="F51" s="97"/>
      <c r="G51" s="100"/>
      <c r="H51" s="100">
        <f>SUM(H46:H50)</f>
        <v>0</v>
      </c>
    </row>
    <row r="52" spans="1:11" ht="20.100000000000001" customHeight="1">
      <c r="A52" s="172" t="s">
        <v>60</v>
      </c>
      <c r="B52" s="173"/>
      <c r="C52" s="173"/>
      <c r="D52" s="173"/>
      <c r="E52" s="174"/>
      <c r="F52" s="97"/>
      <c r="G52" s="100"/>
      <c r="H52" s="100">
        <f>SUM(H51)</f>
        <v>0</v>
      </c>
      <c r="I52" s="60"/>
    </row>
    <row r="53" spans="1:11" ht="4.5" customHeight="1">
      <c r="A53" s="172"/>
      <c r="B53" s="173"/>
      <c r="C53" s="173"/>
      <c r="D53" s="173"/>
      <c r="E53" s="173"/>
      <c r="F53" s="173"/>
      <c r="G53" s="173"/>
      <c r="H53" s="174"/>
      <c r="I53" s="60"/>
    </row>
    <row r="54" spans="1:11" ht="20.100000000000001" customHeight="1">
      <c r="A54" s="134" t="s">
        <v>69</v>
      </c>
      <c r="B54" s="135"/>
      <c r="C54" s="135"/>
      <c r="D54" s="135"/>
      <c r="E54" s="136"/>
      <c r="F54" s="97"/>
      <c r="G54" s="98"/>
      <c r="H54" s="101"/>
      <c r="K54" s="96">
        <f>100%-F61</f>
        <v>0.72899999999999998</v>
      </c>
    </row>
    <row r="55" spans="1:11" ht="15" customHeight="1">
      <c r="A55" s="97"/>
      <c r="B55" s="229" t="s">
        <v>8</v>
      </c>
      <c r="C55" s="232"/>
      <c r="D55" s="232"/>
      <c r="E55" s="233"/>
      <c r="F55" s="121">
        <v>0.03</v>
      </c>
      <c r="G55" s="98"/>
      <c r="H55" s="101">
        <f>K55*F55</f>
        <v>0</v>
      </c>
      <c r="K55" s="62">
        <f>H52/K54</f>
        <v>0</v>
      </c>
    </row>
    <row r="56" spans="1:11">
      <c r="A56" s="97"/>
      <c r="B56" s="229" t="s">
        <v>43</v>
      </c>
      <c r="C56" s="232"/>
      <c r="D56" s="232"/>
      <c r="E56" s="233"/>
      <c r="F56" s="121">
        <v>3.7999999999999999E-2</v>
      </c>
      <c r="G56" s="98"/>
      <c r="H56" s="101">
        <f>K55*F56</f>
        <v>0</v>
      </c>
    </row>
    <row r="57" spans="1:11">
      <c r="A57" s="97"/>
      <c r="B57" s="229" t="s">
        <v>44</v>
      </c>
      <c r="C57" s="232"/>
      <c r="D57" s="232"/>
      <c r="E57" s="233"/>
      <c r="F57" s="121">
        <v>7.6499999999999999E-2</v>
      </c>
      <c r="G57" s="98"/>
      <c r="H57" s="101">
        <f>K55*F57</f>
        <v>0</v>
      </c>
    </row>
    <row r="58" spans="1:11">
      <c r="A58" s="97"/>
      <c r="B58" s="229" t="s">
        <v>9</v>
      </c>
      <c r="C58" s="230"/>
      <c r="D58" s="230"/>
      <c r="E58" s="231"/>
      <c r="F58" s="121">
        <v>6.4999999999999997E-3</v>
      </c>
      <c r="G58" s="98"/>
      <c r="H58" s="101">
        <f>K55*F58</f>
        <v>0</v>
      </c>
    </row>
    <row r="59" spans="1:11">
      <c r="A59" s="97"/>
      <c r="B59" s="229" t="s">
        <v>10</v>
      </c>
      <c r="C59" s="230"/>
      <c r="D59" s="230"/>
      <c r="E59" s="231"/>
      <c r="F59" s="121">
        <v>0.02</v>
      </c>
      <c r="G59" s="98"/>
      <c r="H59" s="101">
        <f>K55*F59</f>
        <v>0</v>
      </c>
    </row>
    <row r="60" spans="1:11">
      <c r="A60" s="108"/>
      <c r="B60" s="234" t="s">
        <v>11</v>
      </c>
      <c r="C60" s="234"/>
      <c r="D60" s="234"/>
      <c r="E60" s="234"/>
      <c r="F60" s="121">
        <v>0.1</v>
      </c>
      <c r="G60" s="98"/>
      <c r="H60" s="101">
        <f>K55*F60</f>
        <v>0</v>
      </c>
    </row>
    <row r="61" spans="1:11">
      <c r="A61" s="108"/>
      <c r="B61" s="211" t="s">
        <v>61</v>
      </c>
      <c r="C61" s="212"/>
      <c r="D61" s="212"/>
      <c r="E61" s="213"/>
      <c r="F61" s="121">
        <f>SUM(F55:F60)</f>
        <v>0.27100000000000002</v>
      </c>
      <c r="G61" s="100"/>
      <c r="H61" s="103">
        <f>SUM(H55:H60)</f>
        <v>0</v>
      </c>
      <c r="I61" s="61"/>
    </row>
    <row r="62" spans="1:11" ht="20.100000000000001" customHeight="1">
      <c r="A62" s="172" t="s">
        <v>65</v>
      </c>
      <c r="B62" s="173"/>
      <c r="C62" s="173"/>
      <c r="D62" s="173"/>
      <c r="E62" s="174"/>
      <c r="F62" s="102"/>
      <c r="G62" s="100"/>
      <c r="H62" s="103">
        <f>SUM(H61)</f>
        <v>0</v>
      </c>
      <c r="I62" s="61"/>
    </row>
    <row r="63" spans="1:11">
      <c r="A63" s="182"/>
      <c r="B63" s="183"/>
      <c r="C63" s="183"/>
      <c r="D63" s="183"/>
      <c r="E63" s="183"/>
      <c r="F63" s="183"/>
      <c r="G63" s="183"/>
      <c r="H63" s="184"/>
      <c r="I63" s="61"/>
    </row>
    <row r="64" spans="1:11">
      <c r="A64" s="192" t="s">
        <v>66</v>
      </c>
      <c r="B64" s="198"/>
      <c r="C64" s="198"/>
      <c r="D64" s="198"/>
      <c r="E64" s="198"/>
      <c r="F64" s="199"/>
      <c r="G64" s="195">
        <f>H62+H52+H43</f>
        <v>0</v>
      </c>
      <c r="H64" s="195"/>
      <c r="I64" s="61"/>
    </row>
    <row r="65" spans="1:9">
      <c r="A65" s="192" t="s">
        <v>83</v>
      </c>
      <c r="B65" s="193"/>
      <c r="C65" s="193"/>
      <c r="D65" s="193"/>
      <c r="E65" s="193"/>
      <c r="F65" s="194"/>
      <c r="G65" s="195"/>
      <c r="H65" s="195"/>
    </row>
    <row r="67" spans="1:9">
      <c r="A67" s="52"/>
      <c r="F67" s="190"/>
      <c r="G67" s="190"/>
      <c r="H67" s="190"/>
    </row>
    <row r="68" spans="1:9">
      <c r="A68" s="52"/>
      <c r="F68" s="191"/>
      <c r="G68" s="191"/>
      <c r="H68" s="191"/>
    </row>
    <row r="69" spans="1:9">
      <c r="A69" s="52"/>
      <c r="E69" s="190"/>
      <c r="F69" s="190"/>
      <c r="G69" s="190"/>
      <c r="H69" s="190"/>
    </row>
    <row r="70" spans="1:9">
      <c r="A70" s="52"/>
      <c r="F70" s="235"/>
      <c r="G70" s="235"/>
      <c r="H70" s="235"/>
    </row>
    <row r="71" spans="1:9">
      <c r="A71" s="236"/>
      <c r="B71" s="236"/>
      <c r="C71" s="236"/>
      <c r="D71" s="236"/>
      <c r="E71" s="236"/>
      <c r="F71" s="236"/>
      <c r="G71" s="236"/>
      <c r="H71" s="236"/>
    </row>
    <row r="72" spans="1:9">
      <c r="I72" s="62"/>
    </row>
    <row r="74" spans="1:9">
      <c r="G74" s="53"/>
      <c r="H74" s="53"/>
    </row>
    <row r="75" spans="1:9" ht="15" customHeight="1"/>
  </sheetData>
  <mergeCells count="68">
    <mergeCell ref="B61:E61"/>
    <mergeCell ref="A62:E62"/>
    <mergeCell ref="F70:H70"/>
    <mergeCell ref="A71:H71"/>
    <mergeCell ref="A65:F65"/>
    <mergeCell ref="G65:H65"/>
    <mergeCell ref="A63:H63"/>
    <mergeCell ref="A64:F64"/>
    <mergeCell ref="G64:H64"/>
    <mergeCell ref="F67:H67"/>
    <mergeCell ref="F68:H68"/>
    <mergeCell ref="E69:H69"/>
    <mergeCell ref="B56:E56"/>
    <mergeCell ref="B57:E57"/>
    <mergeCell ref="B58:E58"/>
    <mergeCell ref="B59:E59"/>
    <mergeCell ref="B60:E60"/>
    <mergeCell ref="B51:E51"/>
    <mergeCell ref="A52:E52"/>
    <mergeCell ref="A53:H53"/>
    <mergeCell ref="A54:E54"/>
    <mergeCell ref="B55:E55"/>
    <mergeCell ref="B46:E46"/>
    <mergeCell ref="B47:E47"/>
    <mergeCell ref="B48:E48"/>
    <mergeCell ref="B49:E49"/>
    <mergeCell ref="B50:E50"/>
    <mergeCell ref="B32:E32"/>
    <mergeCell ref="B33:E33"/>
    <mergeCell ref="A45:E45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A43:E43"/>
    <mergeCell ref="A44:H44"/>
    <mergeCell ref="B27:E27"/>
    <mergeCell ref="B28:E28"/>
    <mergeCell ref="B29:E29"/>
    <mergeCell ref="B30:E30"/>
    <mergeCell ref="B31:E31"/>
    <mergeCell ref="B22:E22"/>
    <mergeCell ref="B23:E23"/>
    <mergeCell ref="B24:E24"/>
    <mergeCell ref="A25:H25"/>
    <mergeCell ref="B26:E26"/>
    <mergeCell ref="B17:E17"/>
    <mergeCell ref="B18:E18"/>
    <mergeCell ref="B19:E19"/>
    <mergeCell ref="B20:E20"/>
    <mergeCell ref="B21:E21"/>
    <mergeCell ref="B16:E16"/>
    <mergeCell ref="B10:E10"/>
    <mergeCell ref="B11:E11"/>
    <mergeCell ref="B12:E12"/>
    <mergeCell ref="B13:E13"/>
    <mergeCell ref="B14:E14"/>
    <mergeCell ref="A15:H15"/>
    <mergeCell ref="A5:H5"/>
    <mergeCell ref="B6:E6"/>
    <mergeCell ref="A7:E7"/>
    <mergeCell ref="B8:E8"/>
    <mergeCell ref="B9:E9"/>
  </mergeCells>
  <printOptions horizontalCentered="1" verticalCentered="1"/>
  <pageMargins left="0.39370078740157483" right="0.39370078740157483" top="0.39370078740157483" bottom="0.39370078740157483" header="0" footer="0"/>
  <pageSetup paperSize="9"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5:K74"/>
  <sheetViews>
    <sheetView zoomScaleSheetLayoutView="85" workbookViewId="0">
      <selection activeCell="G67" sqref="G67:H67"/>
    </sheetView>
  </sheetViews>
  <sheetFormatPr defaultRowHeight="15"/>
  <cols>
    <col min="1" max="4" width="9.140625" style="53"/>
    <col min="5" max="5" width="18.28515625" style="53" customWidth="1"/>
    <col min="6" max="6" width="10.7109375" style="53" customWidth="1"/>
    <col min="7" max="7" width="16.85546875" style="58" customWidth="1"/>
    <col min="8" max="8" width="17.85546875" style="58" customWidth="1"/>
    <col min="9" max="9" width="13.28515625" style="53" bestFit="1" customWidth="1"/>
    <col min="10" max="10" width="9.140625" style="53"/>
    <col min="11" max="11" width="18.28515625" style="53" customWidth="1"/>
    <col min="12" max="16384" width="9.140625" style="53"/>
  </cols>
  <sheetData>
    <row r="5" spans="1:8" ht="28.5" customHeight="1">
      <c r="A5" s="130" t="s">
        <v>86</v>
      </c>
      <c r="B5" s="130"/>
      <c r="C5" s="130"/>
      <c r="D5" s="130"/>
      <c r="E5" s="130"/>
      <c r="F5" s="130"/>
      <c r="G5" s="130"/>
      <c r="H5" s="130"/>
    </row>
    <row r="6" spans="1:8" ht="21" customHeight="1">
      <c r="A6" s="127" t="s">
        <v>0</v>
      </c>
      <c r="B6" s="201" t="s">
        <v>1</v>
      </c>
      <c r="C6" s="202"/>
      <c r="D6" s="202"/>
      <c r="E6" s="203"/>
      <c r="F6" s="127" t="s">
        <v>62</v>
      </c>
      <c r="G6" s="128" t="s">
        <v>70</v>
      </c>
      <c r="H6" s="128" t="s">
        <v>38</v>
      </c>
    </row>
    <row r="7" spans="1:8" ht="15.75">
      <c r="A7" s="134" t="s">
        <v>67</v>
      </c>
      <c r="B7" s="135"/>
      <c r="C7" s="135"/>
      <c r="D7" s="135"/>
      <c r="E7" s="136"/>
      <c r="F7" s="97"/>
      <c r="G7" s="106"/>
      <c r="H7" s="101"/>
    </row>
    <row r="8" spans="1:8" ht="15" customHeight="1">
      <c r="A8" s="97">
        <v>2</v>
      </c>
      <c r="B8" s="204" t="s">
        <v>72</v>
      </c>
      <c r="C8" s="205"/>
      <c r="D8" s="205"/>
      <c r="E8" s="206"/>
      <c r="F8" s="97">
        <f t="shared" ref="F8:F13" si="0">A8*8</f>
        <v>16</v>
      </c>
      <c r="G8" s="98"/>
      <c r="H8" s="64">
        <f t="shared" ref="H8:H13" si="1">A8*G8</f>
        <v>0</v>
      </c>
    </row>
    <row r="9" spans="1:8" ht="15" customHeight="1">
      <c r="A9" s="97">
        <v>2</v>
      </c>
      <c r="B9" s="204" t="s">
        <v>73</v>
      </c>
      <c r="C9" s="205"/>
      <c r="D9" s="205"/>
      <c r="E9" s="206"/>
      <c r="F9" s="97">
        <f t="shared" si="0"/>
        <v>16</v>
      </c>
      <c r="G9" s="98"/>
      <c r="H9" s="64">
        <f t="shared" si="1"/>
        <v>0</v>
      </c>
    </row>
    <row r="10" spans="1:8" ht="15" customHeight="1">
      <c r="A10" s="97">
        <v>5</v>
      </c>
      <c r="B10" s="208" t="s">
        <v>74</v>
      </c>
      <c r="C10" s="209"/>
      <c r="D10" s="209"/>
      <c r="E10" s="210"/>
      <c r="F10" s="97">
        <f t="shared" si="0"/>
        <v>40</v>
      </c>
      <c r="G10" s="98"/>
      <c r="H10" s="64">
        <f t="shared" si="1"/>
        <v>0</v>
      </c>
    </row>
    <row r="11" spans="1:8" ht="15" customHeight="1">
      <c r="A11" s="97">
        <v>2</v>
      </c>
      <c r="B11" s="208" t="s">
        <v>75</v>
      </c>
      <c r="C11" s="209"/>
      <c r="D11" s="209"/>
      <c r="E11" s="210"/>
      <c r="F11" s="97">
        <f t="shared" si="0"/>
        <v>16</v>
      </c>
      <c r="G11" s="98"/>
      <c r="H11" s="64">
        <f t="shared" si="1"/>
        <v>0</v>
      </c>
    </row>
    <row r="12" spans="1:8" ht="15" customHeight="1">
      <c r="A12" s="97">
        <v>2</v>
      </c>
      <c r="B12" s="208" t="s">
        <v>76</v>
      </c>
      <c r="C12" s="209"/>
      <c r="D12" s="209"/>
      <c r="E12" s="210"/>
      <c r="F12" s="97">
        <f t="shared" si="0"/>
        <v>16</v>
      </c>
      <c r="G12" s="98"/>
      <c r="H12" s="64">
        <f t="shared" si="1"/>
        <v>0</v>
      </c>
    </row>
    <row r="13" spans="1:8" ht="15" customHeight="1">
      <c r="A13" s="97">
        <v>2</v>
      </c>
      <c r="B13" s="208" t="s">
        <v>77</v>
      </c>
      <c r="C13" s="209"/>
      <c r="D13" s="209"/>
      <c r="E13" s="210"/>
      <c r="F13" s="97">
        <f t="shared" si="0"/>
        <v>16</v>
      </c>
      <c r="G13" s="98"/>
      <c r="H13" s="64">
        <f t="shared" si="1"/>
        <v>0</v>
      </c>
    </row>
    <row r="14" spans="1:8">
      <c r="A14" s="107">
        <f>SUM(A8:A13)</f>
        <v>15</v>
      </c>
      <c r="B14" s="143" t="s">
        <v>71</v>
      </c>
      <c r="C14" s="144"/>
      <c r="D14" s="144"/>
      <c r="E14" s="145"/>
      <c r="F14" s="66"/>
      <c r="G14" s="101"/>
      <c r="H14" s="64"/>
    </row>
    <row r="15" spans="1:8">
      <c r="A15" s="71"/>
      <c r="B15" s="146" t="s">
        <v>61</v>
      </c>
      <c r="C15" s="147"/>
      <c r="D15" s="147"/>
      <c r="E15" s="148"/>
      <c r="F15" s="71"/>
      <c r="G15" s="72">
        <f>SUM(G8:G14)</f>
        <v>0</v>
      </c>
      <c r="H15" s="82">
        <f>SUM(H8:H14)</f>
        <v>0</v>
      </c>
    </row>
    <row r="16" spans="1:8" ht="5.0999999999999996" customHeight="1">
      <c r="A16" s="149"/>
      <c r="B16" s="150"/>
      <c r="C16" s="150"/>
      <c r="D16" s="150"/>
      <c r="E16" s="150"/>
      <c r="F16" s="150"/>
      <c r="G16" s="150"/>
      <c r="H16" s="151"/>
    </row>
    <row r="17" spans="1:10" ht="15.75" customHeight="1">
      <c r="A17" s="63"/>
      <c r="B17" s="152" t="s">
        <v>63</v>
      </c>
      <c r="C17" s="152"/>
      <c r="D17" s="152"/>
      <c r="E17" s="152"/>
      <c r="F17" s="63"/>
      <c r="G17" s="65"/>
      <c r="H17" s="64"/>
      <c r="I17" s="56"/>
    </row>
    <row r="18" spans="1:10">
      <c r="A18" s="75"/>
      <c r="B18" s="153" t="s">
        <v>18</v>
      </c>
      <c r="C18" s="153"/>
      <c r="D18" s="153"/>
      <c r="E18" s="153"/>
      <c r="F18" s="76">
        <v>0.2</v>
      </c>
      <c r="G18" s="77">
        <f>G15*F18</f>
        <v>0</v>
      </c>
      <c r="H18" s="78">
        <f>H15*F18</f>
        <v>0</v>
      </c>
    </row>
    <row r="19" spans="1:10">
      <c r="A19" s="75"/>
      <c r="B19" s="153" t="s">
        <v>19</v>
      </c>
      <c r="C19" s="153"/>
      <c r="D19" s="153"/>
      <c r="E19" s="153"/>
      <c r="F19" s="76">
        <v>0.01</v>
      </c>
      <c r="G19" s="77">
        <f>G15*F19</f>
        <v>0</v>
      </c>
      <c r="H19" s="78">
        <f>H15*F19</f>
        <v>0</v>
      </c>
    </row>
    <row r="20" spans="1:10">
      <c r="A20" s="75"/>
      <c r="B20" s="153" t="s">
        <v>20</v>
      </c>
      <c r="C20" s="153"/>
      <c r="D20" s="153"/>
      <c r="E20" s="153"/>
      <c r="F20" s="76">
        <v>1.4999999999999999E-2</v>
      </c>
      <c r="G20" s="77">
        <f>G15*F20</f>
        <v>0</v>
      </c>
      <c r="H20" s="78">
        <f>H15*F20</f>
        <v>0</v>
      </c>
    </row>
    <row r="21" spans="1:10">
      <c r="A21" s="75"/>
      <c r="B21" s="153" t="s">
        <v>21</v>
      </c>
      <c r="C21" s="153"/>
      <c r="D21" s="153"/>
      <c r="E21" s="153"/>
      <c r="F21" s="76">
        <v>0.03</v>
      </c>
      <c r="G21" s="77">
        <f>G15*F21</f>
        <v>0</v>
      </c>
      <c r="H21" s="79">
        <f>H15*F21</f>
        <v>0</v>
      </c>
    </row>
    <row r="22" spans="1:10">
      <c r="A22" s="75"/>
      <c r="B22" s="153" t="s">
        <v>22</v>
      </c>
      <c r="C22" s="153"/>
      <c r="D22" s="153"/>
      <c r="E22" s="153"/>
      <c r="F22" s="76">
        <v>2.5000000000000001E-2</v>
      </c>
      <c r="G22" s="77">
        <f>G15*F22</f>
        <v>0</v>
      </c>
      <c r="H22" s="78">
        <f>H15*F22</f>
        <v>0</v>
      </c>
      <c r="I22" s="56"/>
    </row>
    <row r="23" spans="1:10">
      <c r="A23" s="75"/>
      <c r="B23" s="153" t="s">
        <v>23</v>
      </c>
      <c r="C23" s="153"/>
      <c r="D23" s="153"/>
      <c r="E23" s="153"/>
      <c r="F23" s="76">
        <v>6.0000000000000001E-3</v>
      </c>
      <c r="G23" s="77">
        <f>G15*F23</f>
        <v>0</v>
      </c>
      <c r="H23" s="78">
        <f>H15*F23</f>
        <v>0</v>
      </c>
      <c r="I23" s="56"/>
    </row>
    <row r="24" spans="1:10">
      <c r="A24" s="75"/>
      <c r="B24" s="154" t="s">
        <v>14</v>
      </c>
      <c r="C24" s="155"/>
      <c r="D24" s="155"/>
      <c r="E24" s="156"/>
      <c r="F24" s="80">
        <v>0.08</v>
      </c>
      <c r="G24" s="77">
        <f>G15*F24</f>
        <v>0</v>
      </c>
      <c r="H24" s="78">
        <f>H15*F24</f>
        <v>0</v>
      </c>
      <c r="I24" s="56"/>
    </row>
    <row r="25" spans="1:10">
      <c r="A25" s="74"/>
      <c r="B25" s="157" t="s">
        <v>61</v>
      </c>
      <c r="C25" s="158"/>
      <c r="D25" s="158"/>
      <c r="E25" s="159"/>
      <c r="F25" s="83">
        <f>SUM(F18:F24)</f>
        <v>0.36600000000000005</v>
      </c>
      <c r="G25" s="84">
        <f>SUM(G18:G24)</f>
        <v>0</v>
      </c>
      <c r="H25" s="85">
        <f>SUM(H18:H24)</f>
        <v>0</v>
      </c>
    </row>
    <row r="26" spans="1:10" ht="5.0999999999999996" customHeight="1">
      <c r="A26" s="160"/>
      <c r="B26" s="161"/>
      <c r="C26" s="161"/>
      <c r="D26" s="161"/>
      <c r="E26" s="161"/>
      <c r="F26" s="161"/>
      <c r="G26" s="161"/>
      <c r="H26" s="162"/>
    </row>
    <row r="27" spans="1:10">
      <c r="A27" s="74"/>
      <c r="B27" s="163" t="s">
        <v>64</v>
      </c>
      <c r="C27" s="164"/>
      <c r="D27" s="164"/>
      <c r="E27" s="165"/>
      <c r="F27" s="74"/>
      <c r="G27" s="86"/>
      <c r="H27" s="87"/>
    </row>
    <row r="28" spans="1:10">
      <c r="A28" s="74"/>
      <c r="B28" s="166" t="s">
        <v>25</v>
      </c>
      <c r="C28" s="167"/>
      <c r="D28" s="167"/>
      <c r="E28" s="168"/>
      <c r="F28" s="83">
        <v>8.3299999999999999E-2</v>
      </c>
      <c r="G28" s="86">
        <f>G15*F28</f>
        <v>0</v>
      </c>
      <c r="H28" s="87">
        <f>H15*F28</f>
        <v>0</v>
      </c>
    </row>
    <row r="29" spans="1:10">
      <c r="A29" s="74"/>
      <c r="B29" s="166" t="s">
        <v>24</v>
      </c>
      <c r="C29" s="167"/>
      <c r="D29" s="167"/>
      <c r="E29" s="168"/>
      <c r="F29" s="83">
        <v>2.2700000000000001E-2</v>
      </c>
      <c r="G29" s="86">
        <f>G15*F29</f>
        <v>0</v>
      </c>
      <c r="H29" s="86">
        <f>F29*H15</f>
        <v>0</v>
      </c>
    </row>
    <row r="30" spans="1:10">
      <c r="A30" s="74"/>
      <c r="B30" s="166" t="s">
        <v>26</v>
      </c>
      <c r="C30" s="167"/>
      <c r="D30" s="167"/>
      <c r="E30" s="168"/>
      <c r="F30" s="83">
        <v>8.3299999999999999E-2</v>
      </c>
      <c r="G30" s="86">
        <f>G15*F30</f>
        <v>0</v>
      </c>
      <c r="H30" s="87">
        <f>F30*H15</f>
        <v>0</v>
      </c>
      <c r="J30" s="57"/>
    </row>
    <row r="31" spans="1:10">
      <c r="A31" s="74"/>
      <c r="B31" s="166" t="s">
        <v>27</v>
      </c>
      <c r="C31" s="167"/>
      <c r="D31" s="167"/>
      <c r="E31" s="168"/>
      <c r="F31" s="83">
        <v>6.7000000000000002E-3</v>
      </c>
      <c r="G31" s="86">
        <f>F31*G15</f>
        <v>0</v>
      </c>
      <c r="H31" s="86">
        <f>F31*H15</f>
        <v>0</v>
      </c>
      <c r="J31" s="57"/>
    </row>
    <row r="32" spans="1:10">
      <c r="A32" s="74"/>
      <c r="B32" s="166" t="s">
        <v>28</v>
      </c>
      <c r="C32" s="167"/>
      <c r="D32" s="167"/>
      <c r="E32" s="168"/>
      <c r="F32" s="83">
        <v>4.0000000000000002E-4</v>
      </c>
      <c r="G32" s="86">
        <f>F32*G15</f>
        <v>0</v>
      </c>
      <c r="H32" s="86">
        <f>F32*H15</f>
        <v>0</v>
      </c>
    </row>
    <row r="33" spans="1:9">
      <c r="A33" s="74"/>
      <c r="B33" s="166" t="s">
        <v>29</v>
      </c>
      <c r="C33" s="167"/>
      <c r="D33" s="167"/>
      <c r="E33" s="168"/>
      <c r="F33" s="83">
        <v>1.67E-2</v>
      </c>
      <c r="G33" s="86">
        <f>F33*G15</f>
        <v>0</v>
      </c>
      <c r="H33" s="86">
        <f>F33*H15</f>
        <v>0</v>
      </c>
    </row>
    <row r="34" spans="1:9">
      <c r="A34" s="88"/>
      <c r="B34" s="166" t="s">
        <v>30</v>
      </c>
      <c r="C34" s="167"/>
      <c r="D34" s="167"/>
      <c r="E34" s="168"/>
      <c r="F34" s="83">
        <v>3.5000000000000001E-3</v>
      </c>
      <c r="G34" s="86">
        <f>F34*G15</f>
        <v>0</v>
      </c>
      <c r="H34" s="86">
        <f>F34*H15</f>
        <v>0</v>
      </c>
    </row>
    <row r="35" spans="1:9">
      <c r="A35" s="74"/>
      <c r="B35" s="166" t="s">
        <v>31</v>
      </c>
      <c r="C35" s="167"/>
      <c r="D35" s="167"/>
      <c r="E35" s="168"/>
      <c r="F35" s="83">
        <v>2.7799999999999998E-2</v>
      </c>
      <c r="G35" s="86">
        <f>F35*G15</f>
        <v>0</v>
      </c>
      <c r="H35" s="86">
        <f>F35*H15</f>
        <v>0</v>
      </c>
    </row>
    <row r="36" spans="1:9">
      <c r="A36" s="88"/>
      <c r="B36" s="166" t="s">
        <v>32</v>
      </c>
      <c r="C36" s="167"/>
      <c r="D36" s="167"/>
      <c r="E36" s="168"/>
      <c r="F36" s="89">
        <v>6.7000000000000002E-3</v>
      </c>
      <c r="G36" s="86">
        <f>F36*G15</f>
        <v>0</v>
      </c>
      <c r="H36" s="86">
        <f>F36*H15</f>
        <v>0</v>
      </c>
    </row>
    <row r="37" spans="1:9">
      <c r="A37" s="88"/>
      <c r="B37" s="166" t="s">
        <v>33</v>
      </c>
      <c r="C37" s="167"/>
      <c r="D37" s="167"/>
      <c r="E37" s="168"/>
      <c r="F37" s="89">
        <v>4.0000000000000002E-4</v>
      </c>
      <c r="G37" s="86">
        <f>F37*G15</f>
        <v>0</v>
      </c>
      <c r="H37" s="86">
        <f>F37*H15</f>
        <v>0</v>
      </c>
    </row>
    <row r="38" spans="1:9">
      <c r="A38" s="88"/>
      <c r="B38" s="166" t="s">
        <v>34</v>
      </c>
      <c r="C38" s="167"/>
      <c r="D38" s="167"/>
      <c r="E38" s="168"/>
      <c r="F38" s="89">
        <v>1.7399999999999999E-2</v>
      </c>
      <c r="G38" s="86">
        <f>F38*G15</f>
        <v>0</v>
      </c>
      <c r="H38" s="86">
        <f>F38*H15</f>
        <v>0</v>
      </c>
    </row>
    <row r="39" spans="1:9">
      <c r="A39" s="88"/>
      <c r="B39" s="166" t="s">
        <v>35</v>
      </c>
      <c r="C39" s="167"/>
      <c r="D39" s="167"/>
      <c r="E39" s="168"/>
      <c r="F39" s="89">
        <v>4.87E-2</v>
      </c>
      <c r="G39" s="86">
        <f>F39*G15</f>
        <v>0</v>
      </c>
      <c r="H39" s="86">
        <f>F39*H15</f>
        <v>0</v>
      </c>
    </row>
    <row r="40" spans="1:9" ht="5.25" customHeight="1">
      <c r="A40" s="90"/>
      <c r="B40" s="149"/>
      <c r="C40" s="150"/>
      <c r="D40" s="150"/>
      <c r="E40" s="151"/>
      <c r="F40" s="91"/>
      <c r="G40" s="72"/>
      <c r="H40" s="92"/>
    </row>
    <row r="41" spans="1:9">
      <c r="A41" s="71">
        <f>A14</f>
        <v>15</v>
      </c>
      <c r="B41" s="169" t="s">
        <v>36</v>
      </c>
      <c r="C41" s="170"/>
      <c r="D41" s="170"/>
      <c r="E41" s="171"/>
      <c r="F41" s="93"/>
      <c r="G41" s="93"/>
      <c r="H41" s="92">
        <f>G41*A41</f>
        <v>0</v>
      </c>
      <c r="I41" s="56"/>
    </row>
    <row r="42" spans="1:9">
      <c r="A42" s="71">
        <f>A14</f>
        <v>15</v>
      </c>
      <c r="B42" s="169" t="s">
        <v>37</v>
      </c>
      <c r="C42" s="170"/>
      <c r="D42" s="170"/>
      <c r="E42" s="171"/>
      <c r="F42" s="93"/>
      <c r="G42" s="93"/>
      <c r="H42" s="92">
        <f>G42*A42</f>
        <v>0</v>
      </c>
    </row>
    <row r="43" spans="1:9">
      <c r="A43" s="73"/>
      <c r="B43" s="146" t="s">
        <v>61</v>
      </c>
      <c r="C43" s="147"/>
      <c r="D43" s="147"/>
      <c r="E43" s="148"/>
      <c r="F43" s="94">
        <f>SUM(F28:F42)</f>
        <v>0.31760000000000005</v>
      </c>
      <c r="G43" s="72">
        <f>SUM(G28:G42)</f>
        <v>0</v>
      </c>
      <c r="H43" s="82">
        <f>SUM(H28:H42)</f>
        <v>0</v>
      </c>
    </row>
    <row r="44" spans="1:9" ht="20.100000000000001" customHeight="1">
      <c r="A44" s="172" t="s">
        <v>6</v>
      </c>
      <c r="B44" s="173"/>
      <c r="C44" s="173"/>
      <c r="D44" s="173"/>
      <c r="E44" s="174"/>
      <c r="F44" s="97"/>
      <c r="G44" s="100"/>
      <c r="H44" s="100">
        <f>SUM(H43,H25,H15)</f>
        <v>0</v>
      </c>
    </row>
    <row r="45" spans="1:9" ht="5.0999999999999996" customHeight="1">
      <c r="A45" s="175"/>
      <c r="B45" s="175"/>
      <c r="C45" s="175"/>
      <c r="D45" s="175"/>
      <c r="E45" s="175"/>
      <c r="F45" s="175"/>
      <c r="G45" s="175"/>
      <c r="H45" s="175"/>
    </row>
    <row r="46" spans="1:9" s="59" customFormat="1" ht="20.100000000000001" customHeight="1">
      <c r="A46" s="134" t="s">
        <v>68</v>
      </c>
      <c r="B46" s="135"/>
      <c r="C46" s="135"/>
      <c r="D46" s="135"/>
      <c r="E46" s="136"/>
      <c r="F46" s="104"/>
      <c r="G46" s="105"/>
      <c r="H46" s="105"/>
    </row>
    <row r="47" spans="1:9" ht="36" customHeight="1">
      <c r="A47" s="99">
        <v>1</v>
      </c>
      <c r="B47" s="176" t="s">
        <v>78</v>
      </c>
      <c r="C47" s="177"/>
      <c r="D47" s="177"/>
      <c r="E47" s="178"/>
      <c r="F47" s="99"/>
      <c r="G47" s="122"/>
      <c r="H47" s="122">
        <f t="shared" ref="H47:H52" si="2">A47*G47</f>
        <v>0</v>
      </c>
    </row>
    <row r="48" spans="1:9" ht="37.5" customHeight="1">
      <c r="A48" s="99">
        <v>1</v>
      </c>
      <c r="B48" s="176" t="s">
        <v>84</v>
      </c>
      <c r="C48" s="177"/>
      <c r="D48" s="177"/>
      <c r="E48" s="178"/>
      <c r="F48" s="99"/>
      <c r="G48" s="122"/>
      <c r="H48" s="122">
        <f t="shared" si="2"/>
        <v>0</v>
      </c>
    </row>
    <row r="49" spans="1:11">
      <c r="A49" s="99">
        <v>1</v>
      </c>
      <c r="B49" s="179" t="s">
        <v>80</v>
      </c>
      <c r="C49" s="180"/>
      <c r="D49" s="180"/>
      <c r="E49" s="181"/>
      <c r="F49" s="99"/>
      <c r="G49" s="122"/>
      <c r="H49" s="122">
        <f t="shared" si="2"/>
        <v>0</v>
      </c>
    </row>
    <row r="50" spans="1:11">
      <c r="A50" s="99">
        <v>2</v>
      </c>
      <c r="B50" s="176" t="s">
        <v>89</v>
      </c>
      <c r="C50" s="177"/>
      <c r="D50" s="177"/>
      <c r="E50" s="178"/>
      <c r="F50" s="99"/>
      <c r="G50" s="122"/>
      <c r="H50" s="122">
        <f t="shared" si="2"/>
        <v>0</v>
      </c>
    </row>
    <row r="51" spans="1:11" ht="30.75" customHeight="1">
      <c r="A51" s="99">
        <v>1</v>
      </c>
      <c r="B51" s="176" t="s">
        <v>81</v>
      </c>
      <c r="C51" s="177"/>
      <c r="D51" s="177"/>
      <c r="E51" s="178"/>
      <c r="F51" s="99"/>
      <c r="G51" s="122"/>
      <c r="H51" s="122">
        <f t="shared" si="2"/>
        <v>0</v>
      </c>
    </row>
    <row r="52" spans="1:11" ht="27.75" customHeight="1">
      <c r="A52" s="97">
        <f>A14</f>
        <v>15</v>
      </c>
      <c r="B52" s="176" t="s">
        <v>40</v>
      </c>
      <c r="C52" s="177"/>
      <c r="D52" s="177"/>
      <c r="E52" s="178"/>
      <c r="F52" s="123"/>
      <c r="G52" s="98"/>
      <c r="H52" s="122">
        <f t="shared" si="2"/>
        <v>0</v>
      </c>
    </row>
    <row r="53" spans="1:11">
      <c r="A53" s="97"/>
      <c r="B53" s="211" t="s">
        <v>61</v>
      </c>
      <c r="C53" s="212"/>
      <c r="D53" s="212"/>
      <c r="E53" s="213"/>
      <c r="F53" s="97"/>
      <c r="G53" s="100"/>
      <c r="H53" s="100">
        <f>SUM(H47:H52)</f>
        <v>0</v>
      </c>
    </row>
    <row r="54" spans="1:11" ht="20.100000000000001" customHeight="1">
      <c r="A54" s="172" t="s">
        <v>60</v>
      </c>
      <c r="B54" s="173"/>
      <c r="C54" s="173"/>
      <c r="D54" s="173"/>
      <c r="E54" s="174"/>
      <c r="F54" s="97"/>
      <c r="G54" s="100"/>
      <c r="H54" s="100">
        <f>SUM(H53)</f>
        <v>0</v>
      </c>
      <c r="I54" s="60"/>
    </row>
    <row r="55" spans="1:11" ht="4.5" customHeight="1">
      <c r="A55" s="172"/>
      <c r="B55" s="173"/>
      <c r="C55" s="173"/>
      <c r="D55" s="173"/>
      <c r="E55" s="173"/>
      <c r="F55" s="173"/>
      <c r="G55" s="173"/>
      <c r="H55" s="174"/>
      <c r="I55" s="60"/>
    </row>
    <row r="56" spans="1:11" ht="20.100000000000001" customHeight="1">
      <c r="A56" s="134" t="s">
        <v>69</v>
      </c>
      <c r="B56" s="135"/>
      <c r="C56" s="135"/>
      <c r="D56" s="135"/>
      <c r="E56" s="136"/>
      <c r="F56" s="97"/>
      <c r="G56" s="98"/>
      <c r="H56" s="101"/>
      <c r="K56" s="96">
        <f>100%-F63</f>
        <v>0.72899999999999998</v>
      </c>
    </row>
    <row r="57" spans="1:11" ht="15" customHeight="1">
      <c r="A57" s="97"/>
      <c r="B57" s="229" t="s">
        <v>8</v>
      </c>
      <c r="C57" s="232"/>
      <c r="D57" s="232"/>
      <c r="E57" s="233"/>
      <c r="F57" s="121">
        <v>0.03</v>
      </c>
      <c r="G57" s="98"/>
      <c r="H57" s="101">
        <f>K57*F57</f>
        <v>0</v>
      </c>
      <c r="K57" s="62">
        <f>H54/K56</f>
        <v>0</v>
      </c>
    </row>
    <row r="58" spans="1:11">
      <c r="A58" s="97"/>
      <c r="B58" s="229" t="s">
        <v>43</v>
      </c>
      <c r="C58" s="232"/>
      <c r="D58" s="232"/>
      <c r="E58" s="233"/>
      <c r="F58" s="121">
        <v>3.7999999999999999E-2</v>
      </c>
      <c r="G58" s="98"/>
      <c r="H58" s="101">
        <f>K57*F58</f>
        <v>0</v>
      </c>
    </row>
    <row r="59" spans="1:11">
      <c r="A59" s="97"/>
      <c r="B59" s="229" t="s">
        <v>44</v>
      </c>
      <c r="C59" s="232"/>
      <c r="D59" s="232"/>
      <c r="E59" s="233"/>
      <c r="F59" s="121">
        <v>7.6499999999999999E-2</v>
      </c>
      <c r="G59" s="98"/>
      <c r="H59" s="101">
        <f>K57*F59</f>
        <v>0</v>
      </c>
    </row>
    <row r="60" spans="1:11">
      <c r="A60" s="97"/>
      <c r="B60" s="229" t="s">
        <v>9</v>
      </c>
      <c r="C60" s="230"/>
      <c r="D60" s="230"/>
      <c r="E60" s="231"/>
      <c r="F60" s="121">
        <v>6.4999999999999997E-3</v>
      </c>
      <c r="G60" s="98"/>
      <c r="H60" s="101">
        <f>K57*F60</f>
        <v>0</v>
      </c>
    </row>
    <row r="61" spans="1:11">
      <c r="A61" s="97"/>
      <c r="B61" s="229" t="s">
        <v>10</v>
      </c>
      <c r="C61" s="230"/>
      <c r="D61" s="230"/>
      <c r="E61" s="231"/>
      <c r="F61" s="121">
        <v>0.02</v>
      </c>
      <c r="G61" s="98"/>
      <c r="H61" s="101">
        <f>K57*F61</f>
        <v>0</v>
      </c>
    </row>
    <row r="62" spans="1:11">
      <c r="A62" s="108"/>
      <c r="B62" s="234" t="s">
        <v>11</v>
      </c>
      <c r="C62" s="234"/>
      <c r="D62" s="234"/>
      <c r="E62" s="234"/>
      <c r="F62" s="121">
        <v>0.1</v>
      </c>
      <c r="G62" s="98"/>
      <c r="H62" s="101">
        <f>K57*F62</f>
        <v>0</v>
      </c>
    </row>
    <row r="63" spans="1:11">
      <c r="A63" s="108"/>
      <c r="B63" s="211" t="s">
        <v>61</v>
      </c>
      <c r="C63" s="212"/>
      <c r="D63" s="212"/>
      <c r="E63" s="213"/>
      <c r="F63" s="121">
        <f>SUM(F57:F62)</f>
        <v>0.27100000000000002</v>
      </c>
      <c r="G63" s="100"/>
      <c r="H63" s="103">
        <f>SUM(H57:H62)</f>
        <v>0</v>
      </c>
      <c r="I63" s="61"/>
    </row>
    <row r="64" spans="1:11" ht="20.100000000000001" customHeight="1">
      <c r="A64" s="172" t="s">
        <v>65</v>
      </c>
      <c r="B64" s="173"/>
      <c r="C64" s="173"/>
      <c r="D64" s="173"/>
      <c r="E64" s="174"/>
      <c r="F64" s="102"/>
      <c r="G64" s="100"/>
      <c r="H64" s="103">
        <f>SUM(H63)</f>
        <v>0</v>
      </c>
      <c r="I64" s="61"/>
    </row>
    <row r="65" spans="1:9">
      <c r="A65" s="172"/>
      <c r="B65" s="173"/>
      <c r="C65" s="173"/>
      <c r="D65" s="173"/>
      <c r="E65" s="173"/>
      <c r="F65" s="173"/>
      <c r="G65" s="173"/>
      <c r="H65" s="174"/>
      <c r="I65" s="61"/>
    </row>
    <row r="66" spans="1:9">
      <c r="A66" s="192" t="s">
        <v>66</v>
      </c>
      <c r="B66" s="198"/>
      <c r="C66" s="198"/>
      <c r="D66" s="198"/>
      <c r="E66" s="198"/>
      <c r="F66" s="199"/>
      <c r="G66" s="195">
        <f>H64+H54+H44</f>
        <v>0</v>
      </c>
      <c r="H66" s="195"/>
      <c r="I66" s="61"/>
    </row>
    <row r="67" spans="1:9">
      <c r="A67" s="192" t="s">
        <v>83</v>
      </c>
      <c r="B67" s="193"/>
      <c r="C67" s="193"/>
      <c r="D67" s="193"/>
      <c r="E67" s="193"/>
      <c r="F67" s="194"/>
      <c r="G67" s="195"/>
      <c r="H67" s="195"/>
    </row>
    <row r="68" spans="1:9">
      <c r="G68" s="129"/>
    </row>
    <row r="69" spans="1:9">
      <c r="A69" s="52"/>
      <c r="F69" s="190"/>
      <c r="G69" s="190"/>
      <c r="H69" s="190"/>
    </row>
    <row r="70" spans="1:9">
      <c r="A70" s="52"/>
      <c r="F70" s="191"/>
      <c r="G70" s="191"/>
      <c r="H70" s="191"/>
    </row>
    <row r="71" spans="1:9">
      <c r="I71" s="62"/>
    </row>
    <row r="73" spans="1:9">
      <c r="G73" s="53"/>
      <c r="H73" s="53"/>
    </row>
    <row r="74" spans="1:9" ht="15" customHeight="1"/>
  </sheetData>
  <mergeCells count="67">
    <mergeCell ref="B58:E58"/>
    <mergeCell ref="F70:H70"/>
    <mergeCell ref="B59:E59"/>
    <mergeCell ref="B60:E60"/>
    <mergeCell ref="B61:E61"/>
    <mergeCell ref="B62:E62"/>
    <mergeCell ref="B63:E63"/>
    <mergeCell ref="A64:E64"/>
    <mergeCell ref="A67:F67"/>
    <mergeCell ref="G67:H67"/>
    <mergeCell ref="A65:H65"/>
    <mergeCell ref="A66:F66"/>
    <mergeCell ref="G66:H66"/>
    <mergeCell ref="F69:H69"/>
    <mergeCell ref="B53:E53"/>
    <mergeCell ref="A54:E54"/>
    <mergeCell ref="A55:H55"/>
    <mergeCell ref="A56:E56"/>
    <mergeCell ref="B57:E57"/>
    <mergeCell ref="B47:E47"/>
    <mergeCell ref="B49:E49"/>
    <mergeCell ref="B50:E50"/>
    <mergeCell ref="B51:E51"/>
    <mergeCell ref="B52:E52"/>
    <mergeCell ref="B48:E48"/>
    <mergeCell ref="B33:E33"/>
    <mergeCell ref="B34:E34"/>
    <mergeCell ref="A46:E46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A44:E44"/>
    <mergeCell ref="A45:H45"/>
    <mergeCell ref="B28:E28"/>
    <mergeCell ref="B29:E29"/>
    <mergeCell ref="B30:E30"/>
    <mergeCell ref="B31:E31"/>
    <mergeCell ref="B32:E32"/>
    <mergeCell ref="B23:E23"/>
    <mergeCell ref="B24:E24"/>
    <mergeCell ref="B25:E25"/>
    <mergeCell ref="A26:H26"/>
    <mergeCell ref="B27:E27"/>
    <mergeCell ref="B18:E18"/>
    <mergeCell ref="B19:E19"/>
    <mergeCell ref="B20:E20"/>
    <mergeCell ref="B21:E21"/>
    <mergeCell ref="B22:E22"/>
    <mergeCell ref="B17:E17"/>
    <mergeCell ref="B10:E10"/>
    <mergeCell ref="B11:E11"/>
    <mergeCell ref="B12:E12"/>
    <mergeCell ref="B14:E14"/>
    <mergeCell ref="B13:E13"/>
    <mergeCell ref="B15:E15"/>
    <mergeCell ref="A16:H16"/>
    <mergeCell ref="A5:H5"/>
    <mergeCell ref="B6:E6"/>
    <mergeCell ref="A7:E7"/>
    <mergeCell ref="B8:E8"/>
    <mergeCell ref="B9:E9"/>
  </mergeCells>
  <printOptions horizontalCentered="1" verticalCentered="1"/>
  <pageMargins left="0.39370078740157483" right="0.39370078740157483" top="0.39370078740157483" bottom="0.39370078740157483" header="0" footer="0"/>
  <pageSetup paperSize="9" scale="7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5:K76"/>
  <sheetViews>
    <sheetView view="pageBreakPreview" zoomScale="85" zoomScaleNormal="110" zoomScaleSheetLayoutView="85" workbookViewId="0">
      <selection activeCell="G63" sqref="G63:H63"/>
    </sheetView>
  </sheetViews>
  <sheetFormatPr defaultRowHeight="15"/>
  <cols>
    <col min="1" max="4" width="9.140625" style="53"/>
    <col min="5" max="5" width="18.28515625" style="53" customWidth="1"/>
    <col min="6" max="6" width="12.140625" style="53" bestFit="1" customWidth="1"/>
    <col min="7" max="7" width="17.42578125" style="58" customWidth="1"/>
    <col min="8" max="8" width="18.42578125" style="58" customWidth="1"/>
    <col min="9" max="9" width="13.28515625" style="53" bestFit="1" customWidth="1"/>
    <col min="10" max="10" width="9.140625" style="53"/>
    <col min="11" max="11" width="18.28515625" style="53" customWidth="1"/>
    <col min="12" max="16384" width="9.140625" style="53"/>
  </cols>
  <sheetData>
    <row r="5" spans="1:9" ht="28.5" customHeight="1">
      <c r="A5" s="130" t="s">
        <v>85</v>
      </c>
      <c r="B5" s="130"/>
      <c r="C5" s="130"/>
      <c r="D5" s="130"/>
      <c r="E5" s="130"/>
      <c r="F5" s="130"/>
      <c r="G5" s="130"/>
      <c r="H5" s="130"/>
    </row>
    <row r="6" spans="1:9">
      <c r="A6" s="124" t="s">
        <v>0</v>
      </c>
      <c r="B6" s="131" t="s">
        <v>1</v>
      </c>
      <c r="C6" s="132"/>
      <c r="D6" s="132"/>
      <c r="E6" s="133"/>
      <c r="F6" s="125" t="s">
        <v>62</v>
      </c>
      <c r="G6" s="126" t="s">
        <v>70</v>
      </c>
      <c r="H6" s="126" t="s">
        <v>38</v>
      </c>
    </row>
    <row r="7" spans="1:9" ht="20.100000000000001" customHeight="1">
      <c r="A7" s="134" t="s">
        <v>67</v>
      </c>
      <c r="B7" s="135"/>
      <c r="C7" s="135"/>
      <c r="D7" s="135"/>
      <c r="E7" s="136"/>
      <c r="F7" s="97"/>
      <c r="G7" s="106"/>
      <c r="H7" s="101"/>
    </row>
    <row r="8" spans="1:9" ht="15" customHeight="1">
      <c r="A8" s="97">
        <v>1</v>
      </c>
      <c r="B8" s="204" t="s">
        <v>73</v>
      </c>
      <c r="C8" s="205"/>
      <c r="D8" s="205"/>
      <c r="E8" s="206"/>
      <c r="F8" s="97">
        <f>A8*8</f>
        <v>8</v>
      </c>
      <c r="G8" s="98"/>
      <c r="H8" s="101">
        <f>A8*G8</f>
        <v>0</v>
      </c>
    </row>
    <row r="9" spans="1:9" ht="15" customHeight="1">
      <c r="A9" s="97">
        <v>2</v>
      </c>
      <c r="B9" s="208" t="s">
        <v>74</v>
      </c>
      <c r="C9" s="209"/>
      <c r="D9" s="209"/>
      <c r="E9" s="210"/>
      <c r="F9" s="97">
        <f>A9*8</f>
        <v>16</v>
      </c>
      <c r="G9" s="98"/>
      <c r="H9" s="101">
        <f>A9*G9</f>
        <v>0</v>
      </c>
    </row>
    <row r="10" spans="1:9" ht="15" customHeight="1">
      <c r="A10" s="97">
        <v>1</v>
      </c>
      <c r="B10" s="208" t="s">
        <v>75</v>
      </c>
      <c r="C10" s="209"/>
      <c r="D10" s="209"/>
      <c r="E10" s="210"/>
      <c r="F10" s="97">
        <f>A10*8</f>
        <v>8</v>
      </c>
      <c r="G10" s="98"/>
      <c r="H10" s="101">
        <f>A10*G10</f>
        <v>0</v>
      </c>
    </row>
    <row r="11" spans="1:9" ht="15" customHeight="1">
      <c r="A11" s="97">
        <v>1</v>
      </c>
      <c r="B11" s="208" t="s">
        <v>76</v>
      </c>
      <c r="C11" s="209"/>
      <c r="D11" s="209"/>
      <c r="E11" s="210"/>
      <c r="F11" s="97">
        <f>A11*8</f>
        <v>8</v>
      </c>
      <c r="G11" s="98"/>
      <c r="H11" s="101">
        <f>A11*G11</f>
        <v>0</v>
      </c>
    </row>
    <row r="12" spans="1:9">
      <c r="A12" s="107">
        <f>SUM(A8:A11)</f>
        <v>5</v>
      </c>
      <c r="B12" s="134" t="s">
        <v>71</v>
      </c>
      <c r="C12" s="135"/>
      <c r="D12" s="135"/>
      <c r="E12" s="136"/>
      <c r="F12" s="108"/>
      <c r="G12" s="101"/>
      <c r="H12" s="101"/>
    </row>
    <row r="13" spans="1:9">
      <c r="A13" s="97"/>
      <c r="B13" s="211" t="s">
        <v>61</v>
      </c>
      <c r="C13" s="212"/>
      <c r="D13" s="212"/>
      <c r="E13" s="213"/>
      <c r="F13" s="97"/>
      <c r="G13" s="100">
        <f>SUM(G8:G11)</f>
        <v>0</v>
      </c>
      <c r="H13" s="109">
        <f>SUM(H8:H12)</f>
        <v>0</v>
      </c>
    </row>
    <row r="14" spans="1:9" ht="5.0999999999999996" customHeight="1">
      <c r="A14" s="214"/>
      <c r="B14" s="175"/>
      <c r="C14" s="175"/>
      <c r="D14" s="175"/>
      <c r="E14" s="175"/>
      <c r="F14" s="175"/>
      <c r="G14" s="175"/>
      <c r="H14" s="215"/>
    </row>
    <row r="15" spans="1:9" ht="15.75" customHeight="1">
      <c r="A15" s="97"/>
      <c r="B15" s="207" t="s">
        <v>63</v>
      </c>
      <c r="C15" s="207"/>
      <c r="D15" s="207"/>
      <c r="E15" s="207"/>
      <c r="F15" s="97"/>
      <c r="G15" s="98"/>
      <c r="H15" s="101"/>
      <c r="I15" s="56"/>
    </row>
    <row r="16" spans="1:9">
      <c r="A16" s="110"/>
      <c r="B16" s="216" t="s">
        <v>18</v>
      </c>
      <c r="C16" s="216"/>
      <c r="D16" s="216"/>
      <c r="E16" s="216"/>
      <c r="F16" s="111">
        <v>0.2</v>
      </c>
      <c r="G16" s="112">
        <f>G13*F16</f>
        <v>0</v>
      </c>
      <c r="H16" s="113">
        <f>H13*F16</f>
        <v>0</v>
      </c>
    </row>
    <row r="17" spans="1:10">
      <c r="A17" s="75"/>
      <c r="B17" s="153" t="s">
        <v>19</v>
      </c>
      <c r="C17" s="153"/>
      <c r="D17" s="153"/>
      <c r="E17" s="153"/>
      <c r="F17" s="76">
        <v>0.01</v>
      </c>
      <c r="G17" s="77">
        <f>G13*F17</f>
        <v>0</v>
      </c>
      <c r="H17" s="78">
        <f>H13*F17</f>
        <v>0</v>
      </c>
    </row>
    <row r="18" spans="1:10">
      <c r="A18" s="75"/>
      <c r="B18" s="153" t="s">
        <v>20</v>
      </c>
      <c r="C18" s="153"/>
      <c r="D18" s="153"/>
      <c r="E18" s="153"/>
      <c r="F18" s="76">
        <v>1.4999999999999999E-2</v>
      </c>
      <c r="G18" s="77">
        <f>G13*F18</f>
        <v>0</v>
      </c>
      <c r="H18" s="78">
        <f>H13*F18</f>
        <v>0</v>
      </c>
    </row>
    <row r="19" spans="1:10">
      <c r="A19" s="75"/>
      <c r="B19" s="153" t="s">
        <v>21</v>
      </c>
      <c r="C19" s="153"/>
      <c r="D19" s="153"/>
      <c r="E19" s="153"/>
      <c r="F19" s="76">
        <v>0.03</v>
      </c>
      <c r="G19" s="77">
        <f>G13*F19</f>
        <v>0</v>
      </c>
      <c r="H19" s="79">
        <f>H13*F19</f>
        <v>0</v>
      </c>
    </row>
    <row r="20" spans="1:10">
      <c r="A20" s="75"/>
      <c r="B20" s="153" t="s">
        <v>22</v>
      </c>
      <c r="C20" s="153"/>
      <c r="D20" s="153"/>
      <c r="E20" s="153"/>
      <c r="F20" s="76">
        <v>2.5000000000000001E-2</v>
      </c>
      <c r="G20" s="77">
        <f>G13*F20</f>
        <v>0</v>
      </c>
      <c r="H20" s="78">
        <f>H13*F20</f>
        <v>0</v>
      </c>
      <c r="I20" s="56"/>
    </row>
    <row r="21" spans="1:10">
      <c r="A21" s="75"/>
      <c r="B21" s="153" t="s">
        <v>23</v>
      </c>
      <c r="C21" s="153"/>
      <c r="D21" s="153"/>
      <c r="E21" s="153"/>
      <c r="F21" s="76">
        <v>6.0000000000000001E-3</v>
      </c>
      <c r="G21" s="77">
        <f>G13*F21</f>
        <v>0</v>
      </c>
      <c r="H21" s="78">
        <f>H13*F21</f>
        <v>0</v>
      </c>
      <c r="I21" s="56"/>
    </row>
    <row r="22" spans="1:10">
      <c r="A22" s="75"/>
      <c r="B22" s="154" t="s">
        <v>14</v>
      </c>
      <c r="C22" s="155"/>
      <c r="D22" s="155"/>
      <c r="E22" s="156"/>
      <c r="F22" s="80">
        <v>0.08</v>
      </c>
      <c r="G22" s="77">
        <f>G13*F22</f>
        <v>0</v>
      </c>
      <c r="H22" s="78">
        <f>H13*F22</f>
        <v>0</v>
      </c>
      <c r="I22" s="56"/>
    </row>
    <row r="23" spans="1:10">
      <c r="A23" s="74"/>
      <c r="B23" s="157" t="s">
        <v>61</v>
      </c>
      <c r="C23" s="158"/>
      <c r="D23" s="158"/>
      <c r="E23" s="159"/>
      <c r="F23" s="83">
        <f>SUM(F16:F22)</f>
        <v>0.36600000000000005</v>
      </c>
      <c r="G23" s="84">
        <f>SUM(G16:G22)</f>
        <v>0</v>
      </c>
      <c r="H23" s="85">
        <f>SUM(H16:H22)</f>
        <v>0</v>
      </c>
    </row>
    <row r="24" spans="1:10" ht="5.0999999999999996" customHeight="1">
      <c r="A24" s="160"/>
      <c r="B24" s="161"/>
      <c r="C24" s="161"/>
      <c r="D24" s="161"/>
      <c r="E24" s="161"/>
      <c r="F24" s="161"/>
      <c r="G24" s="161"/>
      <c r="H24" s="162"/>
    </row>
    <row r="25" spans="1:10">
      <c r="A25" s="74"/>
      <c r="B25" s="163" t="s">
        <v>64</v>
      </c>
      <c r="C25" s="164"/>
      <c r="D25" s="164"/>
      <c r="E25" s="165"/>
      <c r="F25" s="74"/>
      <c r="G25" s="86"/>
      <c r="H25" s="87"/>
    </row>
    <row r="26" spans="1:10">
      <c r="A26" s="74"/>
      <c r="B26" s="166" t="s">
        <v>25</v>
      </c>
      <c r="C26" s="167"/>
      <c r="D26" s="167"/>
      <c r="E26" s="168"/>
      <c r="F26" s="83">
        <v>8.3299999999999999E-2</v>
      </c>
      <c r="G26" s="86">
        <f>G13*F26</f>
        <v>0</v>
      </c>
      <c r="H26" s="87">
        <f>H13*F26</f>
        <v>0</v>
      </c>
    </row>
    <row r="27" spans="1:10">
      <c r="A27" s="74"/>
      <c r="B27" s="166" t="s">
        <v>24</v>
      </c>
      <c r="C27" s="167"/>
      <c r="D27" s="167"/>
      <c r="E27" s="168"/>
      <c r="F27" s="83">
        <v>2.2700000000000001E-2</v>
      </c>
      <c r="G27" s="86">
        <f>G13*F27</f>
        <v>0</v>
      </c>
      <c r="H27" s="86">
        <f>F27*H13</f>
        <v>0</v>
      </c>
    </row>
    <row r="28" spans="1:10">
      <c r="A28" s="74"/>
      <c r="B28" s="166" t="s">
        <v>26</v>
      </c>
      <c r="C28" s="167"/>
      <c r="D28" s="167"/>
      <c r="E28" s="168"/>
      <c r="F28" s="83">
        <v>8.3299999999999999E-2</v>
      </c>
      <c r="G28" s="86">
        <f>G13*F28</f>
        <v>0</v>
      </c>
      <c r="H28" s="87">
        <f>F28*H13</f>
        <v>0</v>
      </c>
      <c r="J28" s="57"/>
    </row>
    <row r="29" spans="1:10">
      <c r="A29" s="74"/>
      <c r="B29" s="166" t="s">
        <v>27</v>
      </c>
      <c r="C29" s="167"/>
      <c r="D29" s="167"/>
      <c r="E29" s="168"/>
      <c r="F29" s="83">
        <v>6.7000000000000002E-3</v>
      </c>
      <c r="G29" s="86">
        <f>F29*G13</f>
        <v>0</v>
      </c>
      <c r="H29" s="86">
        <f>F29*H13</f>
        <v>0</v>
      </c>
      <c r="J29" s="57"/>
    </row>
    <row r="30" spans="1:10">
      <c r="A30" s="74"/>
      <c r="B30" s="166" t="s">
        <v>28</v>
      </c>
      <c r="C30" s="167"/>
      <c r="D30" s="167"/>
      <c r="E30" s="168"/>
      <c r="F30" s="83">
        <v>4.0000000000000002E-4</v>
      </c>
      <c r="G30" s="86">
        <f>F30*G13</f>
        <v>0</v>
      </c>
      <c r="H30" s="86">
        <f>F30*H13</f>
        <v>0</v>
      </c>
    </row>
    <row r="31" spans="1:10">
      <c r="A31" s="74"/>
      <c r="B31" s="166" t="s">
        <v>29</v>
      </c>
      <c r="C31" s="167"/>
      <c r="D31" s="167"/>
      <c r="E31" s="168"/>
      <c r="F31" s="83">
        <v>1.67E-2</v>
      </c>
      <c r="G31" s="86">
        <f>F31*G13</f>
        <v>0</v>
      </c>
      <c r="H31" s="86">
        <f>F31*H13</f>
        <v>0</v>
      </c>
    </row>
    <row r="32" spans="1:10">
      <c r="A32" s="88"/>
      <c r="B32" s="166" t="s">
        <v>30</v>
      </c>
      <c r="C32" s="167"/>
      <c r="D32" s="167"/>
      <c r="E32" s="168"/>
      <c r="F32" s="83">
        <v>3.5000000000000001E-3</v>
      </c>
      <c r="G32" s="86">
        <f>F32*G13</f>
        <v>0</v>
      </c>
      <c r="H32" s="86">
        <f>F32*H13</f>
        <v>0</v>
      </c>
    </row>
    <row r="33" spans="1:9">
      <c r="A33" s="74"/>
      <c r="B33" s="166" t="s">
        <v>31</v>
      </c>
      <c r="C33" s="167"/>
      <c r="D33" s="167"/>
      <c r="E33" s="168"/>
      <c r="F33" s="83">
        <v>2.7799999999999998E-2</v>
      </c>
      <c r="G33" s="86">
        <f>F33*G13</f>
        <v>0</v>
      </c>
      <c r="H33" s="86">
        <f>F33*H13</f>
        <v>0</v>
      </c>
    </row>
    <row r="34" spans="1:9">
      <c r="A34" s="88"/>
      <c r="B34" s="166" t="s">
        <v>32</v>
      </c>
      <c r="C34" s="167"/>
      <c r="D34" s="167"/>
      <c r="E34" s="168"/>
      <c r="F34" s="89">
        <v>6.7000000000000002E-3</v>
      </c>
      <c r="G34" s="86">
        <f>F34*G13</f>
        <v>0</v>
      </c>
      <c r="H34" s="86">
        <f>F34*H13</f>
        <v>0</v>
      </c>
    </row>
    <row r="35" spans="1:9">
      <c r="A35" s="88"/>
      <c r="B35" s="166" t="s">
        <v>33</v>
      </c>
      <c r="C35" s="167"/>
      <c r="D35" s="167"/>
      <c r="E35" s="168"/>
      <c r="F35" s="89">
        <v>4.0000000000000002E-4</v>
      </c>
      <c r="G35" s="86">
        <f>F35*G13</f>
        <v>0</v>
      </c>
      <c r="H35" s="86">
        <f>F35*H13</f>
        <v>0</v>
      </c>
    </row>
    <row r="36" spans="1:9">
      <c r="A36" s="88"/>
      <c r="B36" s="166" t="s">
        <v>34</v>
      </c>
      <c r="C36" s="167"/>
      <c r="D36" s="167"/>
      <c r="E36" s="168"/>
      <c r="F36" s="89">
        <v>1.7399999999999999E-2</v>
      </c>
      <c r="G36" s="86">
        <f>F36*G13</f>
        <v>0</v>
      </c>
      <c r="H36" s="86">
        <f>F36*H13</f>
        <v>0</v>
      </c>
    </row>
    <row r="37" spans="1:9">
      <c r="A37" s="88"/>
      <c r="B37" s="166" t="s">
        <v>35</v>
      </c>
      <c r="C37" s="167"/>
      <c r="D37" s="167"/>
      <c r="E37" s="168"/>
      <c r="F37" s="89">
        <v>4.87E-2</v>
      </c>
      <c r="G37" s="86">
        <f>F37*G13</f>
        <v>0</v>
      </c>
      <c r="H37" s="86">
        <f>F37*H13</f>
        <v>0</v>
      </c>
    </row>
    <row r="38" spans="1:9" ht="5.25" customHeight="1">
      <c r="A38" s="90"/>
      <c r="B38" s="149"/>
      <c r="C38" s="150"/>
      <c r="D38" s="150"/>
      <c r="E38" s="151"/>
      <c r="F38" s="91"/>
      <c r="G38" s="72"/>
      <c r="H38" s="92"/>
    </row>
    <row r="39" spans="1:9">
      <c r="A39" s="71">
        <f>A12</f>
        <v>5</v>
      </c>
      <c r="B39" s="169" t="s">
        <v>36</v>
      </c>
      <c r="C39" s="170"/>
      <c r="D39" s="170"/>
      <c r="E39" s="171"/>
      <c r="F39" s="93"/>
      <c r="G39" s="93"/>
      <c r="H39" s="92">
        <f>G39*A39</f>
        <v>0</v>
      </c>
      <c r="I39" s="56"/>
    </row>
    <row r="40" spans="1:9">
      <c r="A40" s="71">
        <f>A12</f>
        <v>5</v>
      </c>
      <c r="B40" s="169" t="s">
        <v>37</v>
      </c>
      <c r="C40" s="170"/>
      <c r="D40" s="170"/>
      <c r="E40" s="171"/>
      <c r="F40" s="93"/>
      <c r="G40" s="93"/>
      <c r="H40" s="92">
        <f>G40*A40</f>
        <v>0</v>
      </c>
    </row>
    <row r="41" spans="1:9">
      <c r="A41" s="99"/>
      <c r="B41" s="211" t="s">
        <v>61</v>
      </c>
      <c r="C41" s="212"/>
      <c r="D41" s="212"/>
      <c r="E41" s="213"/>
      <c r="F41" s="121">
        <f>SUM(F26:F40)</f>
        <v>0.31760000000000005</v>
      </c>
      <c r="G41" s="100">
        <f>SUM(G26:G40)</f>
        <v>0</v>
      </c>
      <c r="H41" s="109">
        <f>SUM(H26:H40)</f>
        <v>0</v>
      </c>
    </row>
    <row r="42" spans="1:9" ht="20.100000000000001" customHeight="1">
      <c r="A42" s="172" t="s">
        <v>6</v>
      </c>
      <c r="B42" s="173"/>
      <c r="C42" s="173"/>
      <c r="D42" s="173"/>
      <c r="E42" s="174"/>
      <c r="F42" s="97"/>
      <c r="G42" s="100"/>
      <c r="H42" s="100">
        <f>SUM(H41,H23,H13)</f>
        <v>0</v>
      </c>
    </row>
    <row r="43" spans="1:9" ht="5.0999999999999996" customHeight="1">
      <c r="A43" s="175"/>
      <c r="B43" s="175"/>
      <c r="C43" s="175"/>
      <c r="D43" s="175"/>
      <c r="E43" s="175"/>
      <c r="F43" s="175"/>
      <c r="G43" s="175"/>
      <c r="H43" s="175"/>
    </row>
    <row r="44" spans="1:9" s="59" customFormat="1" ht="20.100000000000001" customHeight="1">
      <c r="A44" s="134" t="s">
        <v>68</v>
      </c>
      <c r="B44" s="135"/>
      <c r="C44" s="135"/>
      <c r="D44" s="135"/>
      <c r="E44" s="136"/>
      <c r="F44" s="104"/>
      <c r="G44" s="105"/>
      <c r="H44" s="105"/>
    </row>
    <row r="45" spans="1:9" ht="37.5" customHeight="1">
      <c r="A45" s="99">
        <v>1</v>
      </c>
      <c r="B45" s="176" t="s">
        <v>78</v>
      </c>
      <c r="C45" s="177"/>
      <c r="D45" s="177"/>
      <c r="E45" s="178"/>
      <c r="F45" s="99"/>
      <c r="G45" s="122"/>
      <c r="H45" s="122">
        <f>A45*G45</f>
        <v>0</v>
      </c>
    </row>
    <row r="46" spans="1:9">
      <c r="A46" s="99">
        <v>1</v>
      </c>
      <c r="B46" s="179" t="s">
        <v>80</v>
      </c>
      <c r="C46" s="180"/>
      <c r="D46" s="180"/>
      <c r="E46" s="181"/>
      <c r="F46" s="99"/>
      <c r="G46" s="122"/>
      <c r="H46" s="122">
        <f>A46*G46</f>
        <v>0</v>
      </c>
    </row>
    <row r="47" spans="1:9">
      <c r="A47" s="99">
        <v>1</v>
      </c>
      <c r="B47" s="176" t="s">
        <v>89</v>
      </c>
      <c r="C47" s="177"/>
      <c r="D47" s="177"/>
      <c r="E47" s="178"/>
      <c r="F47" s="99"/>
      <c r="G47" s="122"/>
      <c r="H47" s="122">
        <f>A47*G47</f>
        <v>0</v>
      </c>
    </row>
    <row r="48" spans="1:9" ht="27.75" customHeight="1">
      <c r="A48" s="97">
        <f>A12</f>
        <v>5</v>
      </c>
      <c r="B48" s="176" t="s">
        <v>40</v>
      </c>
      <c r="C48" s="177"/>
      <c r="D48" s="177"/>
      <c r="E48" s="178"/>
      <c r="F48" s="123"/>
      <c r="G48" s="98"/>
      <c r="H48" s="122">
        <f>A48*G48</f>
        <v>0</v>
      </c>
    </row>
    <row r="49" spans="1:11">
      <c r="A49" s="97"/>
      <c r="B49" s="211" t="s">
        <v>61</v>
      </c>
      <c r="C49" s="212"/>
      <c r="D49" s="212"/>
      <c r="E49" s="213"/>
      <c r="F49" s="97"/>
      <c r="G49" s="100"/>
      <c r="H49" s="100">
        <f>SUM(H45:H48)</f>
        <v>0</v>
      </c>
    </row>
    <row r="50" spans="1:11" ht="20.100000000000001" customHeight="1">
      <c r="A50" s="172" t="s">
        <v>60</v>
      </c>
      <c r="B50" s="173"/>
      <c r="C50" s="173"/>
      <c r="D50" s="173"/>
      <c r="E50" s="174"/>
      <c r="F50" s="97"/>
      <c r="G50" s="100"/>
      <c r="H50" s="100">
        <f>SUM(H49)</f>
        <v>0</v>
      </c>
      <c r="I50" s="60"/>
    </row>
    <row r="51" spans="1:11" ht="4.5" customHeight="1">
      <c r="A51" s="172"/>
      <c r="B51" s="173"/>
      <c r="C51" s="173"/>
      <c r="D51" s="173"/>
      <c r="E51" s="173"/>
      <c r="F51" s="173"/>
      <c r="G51" s="173"/>
      <c r="H51" s="174"/>
      <c r="I51" s="60"/>
    </row>
    <row r="52" spans="1:11" ht="20.100000000000001" customHeight="1">
      <c r="A52" s="134" t="s">
        <v>69</v>
      </c>
      <c r="B52" s="135"/>
      <c r="C52" s="135"/>
      <c r="D52" s="135"/>
      <c r="E52" s="136"/>
      <c r="F52" s="97"/>
      <c r="G52" s="98"/>
      <c r="H52" s="101"/>
      <c r="K52" s="96">
        <f>100%-F59</f>
        <v>0.72899999999999998</v>
      </c>
    </row>
    <row r="53" spans="1:11" ht="15" customHeight="1">
      <c r="A53" s="97"/>
      <c r="B53" s="229" t="s">
        <v>8</v>
      </c>
      <c r="C53" s="232"/>
      <c r="D53" s="232"/>
      <c r="E53" s="233"/>
      <c r="F53" s="121">
        <v>0.03</v>
      </c>
      <c r="G53" s="98"/>
      <c r="H53" s="101">
        <f>K53*F53</f>
        <v>0</v>
      </c>
      <c r="K53" s="62">
        <f>H50/K52</f>
        <v>0</v>
      </c>
    </row>
    <row r="54" spans="1:11">
      <c r="A54" s="97"/>
      <c r="B54" s="229" t="s">
        <v>43</v>
      </c>
      <c r="C54" s="232"/>
      <c r="D54" s="232"/>
      <c r="E54" s="233"/>
      <c r="F54" s="121">
        <v>3.7999999999999999E-2</v>
      </c>
      <c r="G54" s="98"/>
      <c r="H54" s="101">
        <f>K53*F54</f>
        <v>0</v>
      </c>
    </row>
    <row r="55" spans="1:11">
      <c r="A55" s="97"/>
      <c r="B55" s="229" t="s">
        <v>44</v>
      </c>
      <c r="C55" s="232"/>
      <c r="D55" s="232"/>
      <c r="E55" s="233"/>
      <c r="F55" s="121">
        <v>7.6499999999999999E-2</v>
      </c>
      <c r="G55" s="98"/>
      <c r="H55" s="101">
        <f>K53*F55</f>
        <v>0</v>
      </c>
    </row>
    <row r="56" spans="1:11">
      <c r="A56" s="97"/>
      <c r="B56" s="229" t="s">
        <v>9</v>
      </c>
      <c r="C56" s="230"/>
      <c r="D56" s="230"/>
      <c r="E56" s="231"/>
      <c r="F56" s="121">
        <v>6.4999999999999997E-3</v>
      </c>
      <c r="G56" s="98"/>
      <c r="H56" s="101">
        <f>K53*F56</f>
        <v>0</v>
      </c>
    </row>
    <row r="57" spans="1:11">
      <c r="A57" s="97"/>
      <c r="B57" s="229" t="s">
        <v>10</v>
      </c>
      <c r="C57" s="230"/>
      <c r="D57" s="230"/>
      <c r="E57" s="231"/>
      <c r="F57" s="121">
        <v>0.02</v>
      </c>
      <c r="G57" s="98"/>
      <c r="H57" s="101">
        <f>K53*F57</f>
        <v>0</v>
      </c>
    </row>
    <row r="58" spans="1:11">
      <c r="A58" s="108"/>
      <c r="B58" s="234" t="s">
        <v>11</v>
      </c>
      <c r="C58" s="234"/>
      <c r="D58" s="234"/>
      <c r="E58" s="234"/>
      <c r="F58" s="121">
        <v>0.1</v>
      </c>
      <c r="G58" s="98"/>
      <c r="H58" s="101">
        <f>K53*F58</f>
        <v>0</v>
      </c>
    </row>
    <row r="59" spans="1:11">
      <c r="A59" s="108"/>
      <c r="B59" s="211" t="s">
        <v>61</v>
      </c>
      <c r="C59" s="212"/>
      <c r="D59" s="212"/>
      <c r="E59" s="213"/>
      <c r="F59" s="121">
        <f>SUM(F53:F58)</f>
        <v>0.27100000000000002</v>
      </c>
      <c r="G59" s="100"/>
      <c r="H59" s="103">
        <f>SUM(H53:H58)</f>
        <v>0</v>
      </c>
      <c r="I59" s="61"/>
    </row>
    <row r="60" spans="1:11" ht="20.100000000000001" customHeight="1">
      <c r="A60" s="172" t="s">
        <v>65</v>
      </c>
      <c r="B60" s="173"/>
      <c r="C60" s="173"/>
      <c r="D60" s="173"/>
      <c r="E60" s="174"/>
      <c r="F60" s="102"/>
      <c r="G60" s="100"/>
      <c r="H60" s="103">
        <f>SUM(H59)</f>
        <v>0</v>
      </c>
      <c r="I60" s="61"/>
    </row>
    <row r="61" spans="1:11">
      <c r="A61" s="182"/>
      <c r="B61" s="183"/>
      <c r="C61" s="183"/>
      <c r="D61" s="183"/>
      <c r="E61" s="183"/>
      <c r="F61" s="183"/>
      <c r="G61" s="183"/>
      <c r="H61" s="184"/>
      <c r="I61" s="61"/>
    </row>
    <row r="62" spans="1:11">
      <c r="A62" s="192" t="s">
        <v>66</v>
      </c>
      <c r="B62" s="198"/>
      <c r="C62" s="198"/>
      <c r="D62" s="198"/>
      <c r="E62" s="198"/>
      <c r="F62" s="199"/>
      <c r="G62" s="195">
        <f>H60+H50+H42</f>
        <v>0</v>
      </c>
      <c r="H62" s="195"/>
      <c r="I62" s="61"/>
    </row>
    <row r="63" spans="1:11">
      <c r="A63" s="192" t="s">
        <v>83</v>
      </c>
      <c r="B63" s="193"/>
      <c r="C63" s="193"/>
      <c r="D63" s="193"/>
      <c r="E63" s="193"/>
      <c r="F63" s="194"/>
      <c r="G63" s="195"/>
      <c r="H63" s="195"/>
    </row>
    <row r="65" spans="1:9">
      <c r="A65" s="52"/>
      <c r="F65" s="190"/>
      <c r="G65" s="190"/>
      <c r="H65" s="190"/>
    </row>
    <row r="66" spans="1:9">
      <c r="A66" s="52"/>
      <c r="F66" s="191"/>
      <c r="G66" s="191"/>
      <c r="H66" s="191"/>
    </row>
    <row r="67" spans="1:9">
      <c r="A67" s="52"/>
      <c r="E67" s="190"/>
      <c r="F67" s="190"/>
      <c r="G67" s="190"/>
      <c r="H67" s="190"/>
    </row>
    <row r="68" spans="1:9">
      <c r="A68" s="52"/>
      <c r="F68" s="235"/>
      <c r="G68" s="235"/>
      <c r="H68" s="235"/>
    </row>
    <row r="69" spans="1:9">
      <c r="A69" s="236"/>
      <c r="B69" s="236"/>
      <c r="C69" s="236"/>
      <c r="D69" s="236"/>
      <c r="E69" s="236"/>
      <c r="F69" s="236"/>
      <c r="G69" s="236"/>
      <c r="H69" s="236"/>
    </row>
    <row r="70" spans="1:9">
      <c r="G70" s="54"/>
      <c r="H70" s="55"/>
    </row>
    <row r="71" spans="1:9">
      <c r="G71" s="54"/>
      <c r="H71" s="55"/>
    </row>
    <row r="73" spans="1:9">
      <c r="I73" s="62"/>
    </row>
    <row r="75" spans="1:9">
      <c r="G75" s="53"/>
      <c r="H75" s="53"/>
    </row>
    <row r="76" spans="1:9" ht="15" customHeight="1"/>
  </sheetData>
  <mergeCells count="66">
    <mergeCell ref="B59:E59"/>
    <mergeCell ref="A60:E60"/>
    <mergeCell ref="F68:H68"/>
    <mergeCell ref="A69:H69"/>
    <mergeCell ref="A63:F63"/>
    <mergeCell ref="G63:H63"/>
    <mergeCell ref="A61:H61"/>
    <mergeCell ref="A62:F62"/>
    <mergeCell ref="G62:H62"/>
    <mergeCell ref="F65:H65"/>
    <mergeCell ref="F66:H66"/>
    <mergeCell ref="E67:H67"/>
    <mergeCell ref="B54:E54"/>
    <mergeCell ref="B55:E55"/>
    <mergeCell ref="B56:E56"/>
    <mergeCell ref="B57:E57"/>
    <mergeCell ref="B58:E58"/>
    <mergeCell ref="B49:E49"/>
    <mergeCell ref="A50:E50"/>
    <mergeCell ref="A51:H51"/>
    <mergeCell ref="A52:E52"/>
    <mergeCell ref="B53:E53"/>
    <mergeCell ref="B46:E46"/>
    <mergeCell ref="B47:E47"/>
    <mergeCell ref="B48:E48"/>
    <mergeCell ref="B39:E39"/>
    <mergeCell ref="B40:E40"/>
    <mergeCell ref="B41:E41"/>
    <mergeCell ref="A42:E42"/>
    <mergeCell ref="A43:H43"/>
    <mergeCell ref="A44:E44"/>
    <mergeCell ref="B35:E35"/>
    <mergeCell ref="B36:E36"/>
    <mergeCell ref="B37:E37"/>
    <mergeCell ref="B38:E38"/>
    <mergeCell ref="B45:E45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A24:H24"/>
    <mergeCell ref="B15:E15"/>
    <mergeCell ref="B16:E16"/>
    <mergeCell ref="B17:E17"/>
    <mergeCell ref="B18:E18"/>
    <mergeCell ref="B19:E19"/>
    <mergeCell ref="A5:H5"/>
    <mergeCell ref="B6:E6"/>
    <mergeCell ref="A7:E7"/>
    <mergeCell ref="B8:E8"/>
    <mergeCell ref="B9:E9"/>
    <mergeCell ref="B10:E10"/>
    <mergeCell ref="B11:E11"/>
    <mergeCell ref="B12:E12"/>
    <mergeCell ref="B13:E13"/>
    <mergeCell ref="A14:H14"/>
  </mergeCells>
  <printOptions horizontalCentered="1" verticalCentered="1"/>
  <pageMargins left="0.39370078740157483" right="0.39370078740157483" top="0.39370078740157483" bottom="0.39370078740157483" header="0" footer="0"/>
  <pageSetup paperSize="9" scale="7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5:K78"/>
  <sheetViews>
    <sheetView zoomScaleSheetLayoutView="85" workbookViewId="0">
      <selection activeCell="G65" sqref="G65:H65"/>
    </sheetView>
  </sheetViews>
  <sheetFormatPr defaultRowHeight="15"/>
  <cols>
    <col min="1" max="4" width="9.140625" style="53"/>
    <col min="5" max="5" width="17.140625" style="53" customWidth="1"/>
    <col min="6" max="6" width="10.7109375" style="53" customWidth="1"/>
    <col min="7" max="7" width="17" style="58" customWidth="1"/>
    <col min="8" max="8" width="17.7109375" style="58" customWidth="1"/>
    <col min="9" max="9" width="13.28515625" style="53" bestFit="1" customWidth="1"/>
    <col min="10" max="10" width="9.140625" style="53"/>
    <col min="11" max="11" width="18.28515625" style="53" customWidth="1"/>
    <col min="12" max="16384" width="9.140625" style="53"/>
  </cols>
  <sheetData>
    <row r="5" spans="1:8" ht="28.5" customHeight="1">
      <c r="A5" s="130" t="s">
        <v>90</v>
      </c>
      <c r="B5" s="130"/>
      <c r="C5" s="130"/>
      <c r="D5" s="130"/>
      <c r="E5" s="130"/>
      <c r="F5" s="130"/>
      <c r="G5" s="130"/>
      <c r="H5" s="130"/>
    </row>
    <row r="6" spans="1:8" ht="18.75" customHeight="1">
      <c r="A6" s="125" t="s">
        <v>0</v>
      </c>
      <c r="B6" s="131" t="s">
        <v>1</v>
      </c>
      <c r="C6" s="132"/>
      <c r="D6" s="132"/>
      <c r="E6" s="133"/>
      <c r="F6" s="125" t="s">
        <v>62</v>
      </c>
      <c r="G6" s="126" t="s">
        <v>70</v>
      </c>
      <c r="H6" s="126" t="s">
        <v>38</v>
      </c>
    </row>
    <row r="7" spans="1:8" ht="20.100000000000001" customHeight="1">
      <c r="A7" s="134" t="s">
        <v>67</v>
      </c>
      <c r="B7" s="135"/>
      <c r="C7" s="135"/>
      <c r="D7" s="135"/>
      <c r="E7" s="136"/>
      <c r="F7" s="97"/>
      <c r="G7" s="106"/>
      <c r="H7" s="101"/>
    </row>
    <row r="8" spans="1:8" ht="15" customHeight="1">
      <c r="A8" s="97">
        <v>1</v>
      </c>
      <c r="B8" s="204" t="s">
        <v>72</v>
      </c>
      <c r="C8" s="205"/>
      <c r="D8" s="205"/>
      <c r="E8" s="206"/>
      <c r="F8" s="97">
        <f t="shared" ref="F8:F13" si="0">A8*8</f>
        <v>8</v>
      </c>
      <c r="G8" s="98"/>
      <c r="H8" s="101">
        <f t="shared" ref="H8:H13" si="1">A8*G8</f>
        <v>0</v>
      </c>
    </row>
    <row r="9" spans="1:8" ht="15" customHeight="1">
      <c r="A9" s="97">
        <v>4</v>
      </c>
      <c r="B9" s="204" t="s">
        <v>73</v>
      </c>
      <c r="C9" s="205"/>
      <c r="D9" s="205"/>
      <c r="E9" s="206"/>
      <c r="F9" s="97">
        <f t="shared" si="0"/>
        <v>32</v>
      </c>
      <c r="G9" s="98"/>
      <c r="H9" s="101">
        <f t="shared" si="1"/>
        <v>0</v>
      </c>
    </row>
    <row r="10" spans="1:8" ht="15" customHeight="1">
      <c r="A10" s="97">
        <v>8</v>
      </c>
      <c r="B10" s="208" t="s">
        <v>74</v>
      </c>
      <c r="C10" s="209"/>
      <c r="D10" s="209"/>
      <c r="E10" s="210"/>
      <c r="F10" s="97">
        <f t="shared" si="0"/>
        <v>64</v>
      </c>
      <c r="G10" s="98"/>
      <c r="H10" s="101">
        <f t="shared" si="1"/>
        <v>0</v>
      </c>
    </row>
    <row r="11" spans="1:8" ht="15" customHeight="1">
      <c r="A11" s="97">
        <v>1</v>
      </c>
      <c r="B11" s="208" t="s">
        <v>75</v>
      </c>
      <c r="C11" s="209"/>
      <c r="D11" s="209"/>
      <c r="E11" s="210"/>
      <c r="F11" s="97">
        <f t="shared" si="0"/>
        <v>8</v>
      </c>
      <c r="G11" s="98"/>
      <c r="H11" s="101">
        <f t="shared" si="1"/>
        <v>0</v>
      </c>
    </row>
    <row r="12" spans="1:8" ht="15" customHeight="1">
      <c r="A12" s="97">
        <v>3</v>
      </c>
      <c r="B12" s="208" t="s">
        <v>76</v>
      </c>
      <c r="C12" s="209"/>
      <c r="D12" s="209"/>
      <c r="E12" s="210"/>
      <c r="F12" s="97">
        <f t="shared" si="0"/>
        <v>24</v>
      </c>
      <c r="G12" s="98"/>
      <c r="H12" s="101">
        <f t="shared" si="1"/>
        <v>0</v>
      </c>
    </row>
    <row r="13" spans="1:8" ht="15" customHeight="1">
      <c r="A13" s="97">
        <v>2</v>
      </c>
      <c r="B13" s="208" t="s">
        <v>77</v>
      </c>
      <c r="C13" s="209"/>
      <c r="D13" s="209"/>
      <c r="E13" s="210"/>
      <c r="F13" s="97">
        <f t="shared" si="0"/>
        <v>16</v>
      </c>
      <c r="G13" s="98"/>
      <c r="H13" s="101">
        <f t="shared" si="1"/>
        <v>0</v>
      </c>
    </row>
    <row r="14" spans="1:8">
      <c r="A14" s="107">
        <f>SUM(A8:A13)</f>
        <v>19</v>
      </c>
      <c r="B14" s="134" t="s">
        <v>71</v>
      </c>
      <c r="C14" s="135"/>
      <c r="D14" s="135"/>
      <c r="E14" s="136"/>
      <c r="F14" s="108"/>
      <c r="G14" s="101"/>
      <c r="H14" s="101"/>
    </row>
    <row r="15" spans="1:8">
      <c r="A15" s="97"/>
      <c r="B15" s="211" t="s">
        <v>61</v>
      </c>
      <c r="C15" s="212"/>
      <c r="D15" s="212"/>
      <c r="E15" s="213"/>
      <c r="F15" s="97"/>
      <c r="G15" s="100">
        <f>SUM(G8:G14)</f>
        <v>0</v>
      </c>
      <c r="H15" s="109">
        <f>SUM(H8:H14)</f>
        <v>0</v>
      </c>
    </row>
    <row r="16" spans="1:8" ht="5.0999999999999996" customHeight="1">
      <c r="A16" s="214"/>
      <c r="B16" s="175"/>
      <c r="C16" s="175"/>
      <c r="D16" s="175"/>
      <c r="E16" s="175"/>
      <c r="F16" s="175"/>
      <c r="G16" s="175"/>
      <c r="H16" s="215"/>
    </row>
    <row r="17" spans="1:10" ht="15.75" customHeight="1">
      <c r="A17" s="97"/>
      <c r="B17" s="207" t="s">
        <v>63</v>
      </c>
      <c r="C17" s="207"/>
      <c r="D17" s="207"/>
      <c r="E17" s="207"/>
      <c r="F17" s="97"/>
      <c r="G17" s="98"/>
      <c r="H17" s="101"/>
      <c r="I17" s="56"/>
    </row>
    <row r="18" spans="1:10">
      <c r="A18" s="110"/>
      <c r="B18" s="216" t="s">
        <v>18</v>
      </c>
      <c r="C18" s="216"/>
      <c r="D18" s="216"/>
      <c r="E18" s="216"/>
      <c r="F18" s="111">
        <v>0.2</v>
      </c>
      <c r="G18" s="112">
        <f>G15*F18</f>
        <v>0</v>
      </c>
      <c r="H18" s="113">
        <f>H15*F18</f>
        <v>0</v>
      </c>
    </row>
    <row r="19" spans="1:10">
      <c r="A19" s="110"/>
      <c r="B19" s="216" t="s">
        <v>19</v>
      </c>
      <c r="C19" s="216"/>
      <c r="D19" s="216"/>
      <c r="E19" s="216"/>
      <c r="F19" s="111">
        <v>0.01</v>
      </c>
      <c r="G19" s="112">
        <f>G15*F19</f>
        <v>0</v>
      </c>
      <c r="H19" s="113">
        <f>H15*F19</f>
        <v>0</v>
      </c>
    </row>
    <row r="20" spans="1:10">
      <c r="A20" s="110"/>
      <c r="B20" s="216" t="s">
        <v>20</v>
      </c>
      <c r="C20" s="216"/>
      <c r="D20" s="216"/>
      <c r="E20" s="216"/>
      <c r="F20" s="111">
        <v>1.4999999999999999E-2</v>
      </c>
      <c r="G20" s="112">
        <f>G15*F20</f>
        <v>0</v>
      </c>
      <c r="H20" s="113">
        <f>H15*F20</f>
        <v>0</v>
      </c>
    </row>
    <row r="21" spans="1:10">
      <c r="A21" s="110"/>
      <c r="B21" s="216" t="s">
        <v>21</v>
      </c>
      <c r="C21" s="216"/>
      <c r="D21" s="216"/>
      <c r="E21" s="216"/>
      <c r="F21" s="111">
        <v>0.03</v>
      </c>
      <c r="G21" s="112">
        <f>G15*F21</f>
        <v>0</v>
      </c>
      <c r="H21" s="114">
        <f>H15*F21</f>
        <v>0</v>
      </c>
    </row>
    <row r="22" spans="1:10">
      <c r="A22" s="110"/>
      <c r="B22" s="216" t="s">
        <v>22</v>
      </c>
      <c r="C22" s="216"/>
      <c r="D22" s="216"/>
      <c r="E22" s="216"/>
      <c r="F22" s="111">
        <v>2.5000000000000001E-2</v>
      </c>
      <c r="G22" s="112">
        <f>G15*F22</f>
        <v>0</v>
      </c>
      <c r="H22" s="113">
        <f>H15*F22</f>
        <v>0</v>
      </c>
      <c r="I22" s="56"/>
    </row>
    <row r="23" spans="1:10">
      <c r="A23" s="110"/>
      <c r="B23" s="216" t="s">
        <v>23</v>
      </c>
      <c r="C23" s="216"/>
      <c r="D23" s="216"/>
      <c r="E23" s="216"/>
      <c r="F23" s="111">
        <v>6.0000000000000001E-3</v>
      </c>
      <c r="G23" s="112">
        <f>G15*F23</f>
        <v>0</v>
      </c>
      <c r="H23" s="113">
        <f>H15*F23</f>
        <v>0</v>
      </c>
      <c r="I23" s="56"/>
    </row>
    <row r="24" spans="1:10">
      <c r="A24" s="110"/>
      <c r="B24" s="217" t="s">
        <v>14</v>
      </c>
      <c r="C24" s="218"/>
      <c r="D24" s="218"/>
      <c r="E24" s="219"/>
      <c r="F24" s="115">
        <v>0.08</v>
      </c>
      <c r="G24" s="112">
        <f>G15*F24</f>
        <v>0</v>
      </c>
      <c r="H24" s="113">
        <f>H15*F24</f>
        <v>0</v>
      </c>
      <c r="I24" s="56"/>
    </row>
    <row r="25" spans="1:10">
      <c r="A25" s="110"/>
      <c r="B25" s="220" t="s">
        <v>61</v>
      </c>
      <c r="C25" s="221"/>
      <c r="D25" s="221"/>
      <c r="E25" s="222"/>
      <c r="F25" s="111">
        <f>SUM(F18:F24)</f>
        <v>0.36600000000000005</v>
      </c>
      <c r="G25" s="116">
        <f>SUM(G18:G24)</f>
        <v>0</v>
      </c>
      <c r="H25" s="117">
        <f>SUM(H18:H24)</f>
        <v>0</v>
      </c>
    </row>
    <row r="26" spans="1:10" ht="5.0999999999999996" customHeight="1">
      <c r="A26" s="223"/>
      <c r="B26" s="224"/>
      <c r="C26" s="224"/>
      <c r="D26" s="224"/>
      <c r="E26" s="224"/>
      <c r="F26" s="224"/>
      <c r="G26" s="224"/>
      <c r="H26" s="225"/>
    </row>
    <row r="27" spans="1:10">
      <c r="A27" s="110"/>
      <c r="B27" s="226" t="s">
        <v>64</v>
      </c>
      <c r="C27" s="227"/>
      <c r="D27" s="227"/>
      <c r="E27" s="228"/>
      <c r="F27" s="110"/>
      <c r="G27" s="112"/>
      <c r="H27" s="113"/>
    </row>
    <row r="28" spans="1:10">
      <c r="A28" s="110"/>
      <c r="B28" s="217" t="s">
        <v>25</v>
      </c>
      <c r="C28" s="218"/>
      <c r="D28" s="218"/>
      <c r="E28" s="219"/>
      <c r="F28" s="111">
        <v>8.3299999999999999E-2</v>
      </c>
      <c r="G28" s="112">
        <f>G15*F28</f>
        <v>0</v>
      </c>
      <c r="H28" s="113">
        <f>H15*F28</f>
        <v>0</v>
      </c>
    </row>
    <row r="29" spans="1:10">
      <c r="A29" s="110"/>
      <c r="B29" s="217" t="s">
        <v>24</v>
      </c>
      <c r="C29" s="218"/>
      <c r="D29" s="218"/>
      <c r="E29" s="219"/>
      <c r="F29" s="111">
        <v>2.2700000000000001E-2</v>
      </c>
      <c r="G29" s="112">
        <f>G15*F29</f>
        <v>0</v>
      </c>
      <c r="H29" s="112">
        <f>F29*H15</f>
        <v>0</v>
      </c>
    </row>
    <row r="30" spans="1:10">
      <c r="A30" s="110"/>
      <c r="B30" s="217" t="s">
        <v>26</v>
      </c>
      <c r="C30" s="218"/>
      <c r="D30" s="218"/>
      <c r="E30" s="219"/>
      <c r="F30" s="111">
        <v>8.3299999999999999E-2</v>
      </c>
      <c r="G30" s="112">
        <f>G15*F30</f>
        <v>0</v>
      </c>
      <c r="H30" s="113">
        <f>F30*H15</f>
        <v>0</v>
      </c>
      <c r="J30" s="57"/>
    </row>
    <row r="31" spans="1:10">
      <c r="A31" s="110"/>
      <c r="B31" s="217" t="s">
        <v>27</v>
      </c>
      <c r="C31" s="218"/>
      <c r="D31" s="218"/>
      <c r="E31" s="219"/>
      <c r="F31" s="111">
        <v>6.7000000000000002E-3</v>
      </c>
      <c r="G31" s="112">
        <f>F31*G15</f>
        <v>0</v>
      </c>
      <c r="H31" s="112">
        <f>F31*H15</f>
        <v>0</v>
      </c>
      <c r="J31" s="57"/>
    </row>
    <row r="32" spans="1:10">
      <c r="A32" s="110"/>
      <c r="B32" s="217" t="s">
        <v>28</v>
      </c>
      <c r="C32" s="218"/>
      <c r="D32" s="218"/>
      <c r="E32" s="219"/>
      <c r="F32" s="111">
        <v>4.0000000000000002E-4</v>
      </c>
      <c r="G32" s="112">
        <f>F32*G15</f>
        <v>0</v>
      </c>
      <c r="H32" s="112">
        <f>F32*H15</f>
        <v>0</v>
      </c>
    </row>
    <row r="33" spans="1:9">
      <c r="A33" s="110"/>
      <c r="B33" s="217" t="s">
        <v>29</v>
      </c>
      <c r="C33" s="218"/>
      <c r="D33" s="218"/>
      <c r="E33" s="219"/>
      <c r="F33" s="111">
        <v>1.67E-2</v>
      </c>
      <c r="G33" s="112">
        <f>F33*G15</f>
        <v>0</v>
      </c>
      <c r="H33" s="112">
        <f>F33*H15</f>
        <v>0</v>
      </c>
    </row>
    <row r="34" spans="1:9">
      <c r="A34" s="118"/>
      <c r="B34" s="217" t="s">
        <v>30</v>
      </c>
      <c r="C34" s="218"/>
      <c r="D34" s="218"/>
      <c r="E34" s="219"/>
      <c r="F34" s="111">
        <v>3.5000000000000001E-3</v>
      </c>
      <c r="G34" s="112">
        <f>F34*G15</f>
        <v>0</v>
      </c>
      <c r="H34" s="112">
        <f>F34*H15</f>
        <v>0</v>
      </c>
    </row>
    <row r="35" spans="1:9">
      <c r="A35" s="110"/>
      <c r="B35" s="217" t="s">
        <v>31</v>
      </c>
      <c r="C35" s="218"/>
      <c r="D35" s="218"/>
      <c r="E35" s="219"/>
      <c r="F35" s="111">
        <v>2.7799999999999998E-2</v>
      </c>
      <c r="G35" s="112">
        <f>F35*G15</f>
        <v>0</v>
      </c>
      <c r="H35" s="112">
        <f>F35*H15</f>
        <v>0</v>
      </c>
    </row>
    <row r="36" spans="1:9">
      <c r="A36" s="118"/>
      <c r="B36" s="217" t="s">
        <v>32</v>
      </c>
      <c r="C36" s="218"/>
      <c r="D36" s="218"/>
      <c r="E36" s="219"/>
      <c r="F36" s="119">
        <v>6.7000000000000002E-3</v>
      </c>
      <c r="G36" s="112">
        <f>F36*G15</f>
        <v>0</v>
      </c>
      <c r="H36" s="112">
        <f>F36*H15</f>
        <v>0</v>
      </c>
    </row>
    <row r="37" spans="1:9">
      <c r="A37" s="118"/>
      <c r="B37" s="217" t="s">
        <v>33</v>
      </c>
      <c r="C37" s="218"/>
      <c r="D37" s="218"/>
      <c r="E37" s="219"/>
      <c r="F37" s="119">
        <v>4.0000000000000002E-4</v>
      </c>
      <c r="G37" s="112">
        <f>F37*G15</f>
        <v>0</v>
      </c>
      <c r="H37" s="112">
        <f>F37*H15</f>
        <v>0</v>
      </c>
    </row>
    <row r="38" spans="1:9">
      <c r="A38" s="118"/>
      <c r="B38" s="217" t="s">
        <v>34</v>
      </c>
      <c r="C38" s="218"/>
      <c r="D38" s="218"/>
      <c r="E38" s="219"/>
      <c r="F38" s="119">
        <v>1.7399999999999999E-2</v>
      </c>
      <c r="G38" s="112">
        <f>F38*G15</f>
        <v>0</v>
      </c>
      <c r="H38" s="112">
        <f>F38*H15</f>
        <v>0</v>
      </c>
    </row>
    <row r="39" spans="1:9">
      <c r="A39" s="118"/>
      <c r="B39" s="217" t="s">
        <v>35</v>
      </c>
      <c r="C39" s="218"/>
      <c r="D39" s="218"/>
      <c r="E39" s="219"/>
      <c r="F39" s="119">
        <v>4.87E-2</v>
      </c>
      <c r="G39" s="112">
        <f>F39*G15</f>
        <v>0</v>
      </c>
      <c r="H39" s="112">
        <f>F39*H15</f>
        <v>0</v>
      </c>
    </row>
    <row r="40" spans="1:9" ht="5.25" customHeight="1">
      <c r="A40" s="108"/>
      <c r="B40" s="214"/>
      <c r="C40" s="175"/>
      <c r="D40" s="175"/>
      <c r="E40" s="215"/>
      <c r="F40" s="120"/>
      <c r="G40" s="100"/>
      <c r="H40" s="101"/>
    </row>
    <row r="41" spans="1:9">
      <c r="A41" s="97">
        <f>A14</f>
        <v>19</v>
      </c>
      <c r="B41" s="229" t="s">
        <v>36</v>
      </c>
      <c r="C41" s="230"/>
      <c r="D41" s="230"/>
      <c r="E41" s="231"/>
      <c r="F41" s="98"/>
      <c r="G41" s="98"/>
      <c r="H41" s="101">
        <f>G41*A41</f>
        <v>0</v>
      </c>
      <c r="I41" s="56"/>
    </row>
    <row r="42" spans="1:9">
      <c r="A42" s="97">
        <f>A14</f>
        <v>19</v>
      </c>
      <c r="B42" s="229" t="s">
        <v>37</v>
      </c>
      <c r="C42" s="230"/>
      <c r="D42" s="230"/>
      <c r="E42" s="231"/>
      <c r="F42" s="98"/>
      <c r="G42" s="98"/>
      <c r="H42" s="101">
        <f>G42*A42</f>
        <v>0</v>
      </c>
    </row>
    <row r="43" spans="1:9">
      <c r="A43" s="99"/>
      <c r="B43" s="211" t="s">
        <v>61</v>
      </c>
      <c r="C43" s="212"/>
      <c r="D43" s="212"/>
      <c r="E43" s="213"/>
      <c r="F43" s="121">
        <f>SUM(F28:F42)</f>
        <v>0.31760000000000005</v>
      </c>
      <c r="G43" s="100">
        <f>SUM(G28:G42)</f>
        <v>0</v>
      </c>
      <c r="H43" s="109">
        <f>SUM(H28:H42)</f>
        <v>0</v>
      </c>
    </row>
    <row r="44" spans="1:9">
      <c r="A44" s="172" t="s">
        <v>6</v>
      </c>
      <c r="B44" s="173"/>
      <c r="C44" s="173"/>
      <c r="D44" s="173"/>
      <c r="E44" s="174"/>
      <c r="F44" s="97"/>
      <c r="G44" s="100"/>
      <c r="H44" s="100">
        <f>H43+H25+H15</f>
        <v>0</v>
      </c>
    </row>
    <row r="45" spans="1:9" ht="5.0999999999999996" customHeight="1">
      <c r="A45" s="175"/>
      <c r="B45" s="175"/>
      <c r="C45" s="175"/>
      <c r="D45" s="175"/>
      <c r="E45" s="175"/>
      <c r="F45" s="175"/>
      <c r="G45" s="175"/>
      <c r="H45" s="175"/>
    </row>
    <row r="46" spans="1:9" s="59" customFormat="1" ht="20.100000000000001" customHeight="1">
      <c r="A46" s="134" t="s">
        <v>68</v>
      </c>
      <c r="B46" s="135"/>
      <c r="C46" s="135"/>
      <c r="D46" s="135"/>
      <c r="E46" s="136"/>
      <c r="F46" s="104"/>
      <c r="G46" s="105"/>
      <c r="H46" s="105"/>
    </row>
    <row r="47" spans="1:9" ht="36" customHeight="1">
      <c r="A47" s="99">
        <v>3</v>
      </c>
      <c r="B47" s="176" t="s">
        <v>78</v>
      </c>
      <c r="C47" s="177"/>
      <c r="D47" s="177"/>
      <c r="E47" s="178"/>
      <c r="F47" s="99"/>
      <c r="G47" s="122"/>
      <c r="H47" s="122">
        <f>A47*G47</f>
        <v>0</v>
      </c>
    </row>
    <row r="48" spans="1:9">
      <c r="A48" s="99">
        <v>4</v>
      </c>
      <c r="B48" s="176" t="s">
        <v>89</v>
      </c>
      <c r="C48" s="177"/>
      <c r="D48" s="177"/>
      <c r="E48" s="178"/>
      <c r="F48" s="99"/>
      <c r="G48" s="122"/>
      <c r="H48" s="122">
        <f>A48*G48</f>
        <v>0</v>
      </c>
    </row>
    <row r="49" spans="1:11" ht="30.75" customHeight="1">
      <c r="A49" s="99">
        <v>1</v>
      </c>
      <c r="B49" s="176" t="s">
        <v>81</v>
      </c>
      <c r="C49" s="177"/>
      <c r="D49" s="177"/>
      <c r="E49" s="178"/>
      <c r="F49" s="99"/>
      <c r="G49" s="122"/>
      <c r="H49" s="122">
        <f>A49*G49</f>
        <v>0</v>
      </c>
    </row>
    <row r="50" spans="1:11" ht="27.75" customHeight="1">
      <c r="A50" s="97">
        <f>A14</f>
        <v>19</v>
      </c>
      <c r="B50" s="176" t="s">
        <v>40</v>
      </c>
      <c r="C50" s="177"/>
      <c r="D50" s="177"/>
      <c r="E50" s="178"/>
      <c r="F50" s="123"/>
      <c r="G50" s="98"/>
      <c r="H50" s="122">
        <f>A50*G50</f>
        <v>0</v>
      </c>
    </row>
    <row r="51" spans="1:11">
      <c r="A51" s="97"/>
      <c r="B51" s="211" t="s">
        <v>61</v>
      </c>
      <c r="C51" s="212"/>
      <c r="D51" s="212"/>
      <c r="E51" s="213"/>
      <c r="F51" s="97"/>
      <c r="G51" s="100"/>
      <c r="H51" s="100">
        <f>SUM(H47:H50)</f>
        <v>0</v>
      </c>
    </row>
    <row r="52" spans="1:11" ht="20.100000000000001" customHeight="1">
      <c r="A52" s="172" t="s">
        <v>60</v>
      </c>
      <c r="B52" s="173"/>
      <c r="C52" s="173"/>
      <c r="D52" s="173"/>
      <c r="E52" s="174"/>
      <c r="F52" s="97"/>
      <c r="G52" s="100"/>
      <c r="H52" s="100">
        <f>SUM(H51)</f>
        <v>0</v>
      </c>
      <c r="I52" s="60"/>
    </row>
    <row r="53" spans="1:11" ht="4.5" customHeight="1">
      <c r="A53" s="172"/>
      <c r="B53" s="173"/>
      <c r="C53" s="173"/>
      <c r="D53" s="173"/>
      <c r="E53" s="173"/>
      <c r="F53" s="173"/>
      <c r="G53" s="173"/>
      <c r="H53" s="174"/>
      <c r="I53" s="60"/>
    </row>
    <row r="54" spans="1:11" ht="20.100000000000001" customHeight="1">
      <c r="A54" s="134" t="s">
        <v>69</v>
      </c>
      <c r="B54" s="135"/>
      <c r="C54" s="135"/>
      <c r="D54" s="135"/>
      <c r="E54" s="136"/>
      <c r="F54" s="97"/>
      <c r="G54" s="98"/>
      <c r="H54" s="101"/>
      <c r="K54" s="96">
        <f>100%-F61</f>
        <v>0.72899999999999998</v>
      </c>
    </row>
    <row r="55" spans="1:11" ht="15" customHeight="1">
      <c r="A55" s="97"/>
      <c r="B55" s="229" t="s">
        <v>8</v>
      </c>
      <c r="C55" s="232"/>
      <c r="D55" s="232"/>
      <c r="E55" s="233"/>
      <c r="F55" s="121">
        <v>0.03</v>
      </c>
      <c r="G55" s="98"/>
      <c r="H55" s="101">
        <f>K55*F55</f>
        <v>0</v>
      </c>
      <c r="K55" s="62">
        <f>H52/K54</f>
        <v>0</v>
      </c>
    </row>
    <row r="56" spans="1:11">
      <c r="A56" s="97"/>
      <c r="B56" s="229" t="s">
        <v>43</v>
      </c>
      <c r="C56" s="232"/>
      <c r="D56" s="232"/>
      <c r="E56" s="233"/>
      <c r="F56" s="121">
        <v>3.7999999999999999E-2</v>
      </c>
      <c r="G56" s="98"/>
      <c r="H56" s="101">
        <f>K55*F56</f>
        <v>0</v>
      </c>
    </row>
    <row r="57" spans="1:11">
      <c r="A57" s="97"/>
      <c r="B57" s="229" t="s">
        <v>44</v>
      </c>
      <c r="C57" s="232"/>
      <c r="D57" s="232"/>
      <c r="E57" s="233"/>
      <c r="F57" s="121">
        <v>7.6499999999999999E-2</v>
      </c>
      <c r="G57" s="98"/>
      <c r="H57" s="101">
        <f>K55*F57</f>
        <v>0</v>
      </c>
    </row>
    <row r="58" spans="1:11">
      <c r="A58" s="97"/>
      <c r="B58" s="229" t="s">
        <v>9</v>
      </c>
      <c r="C58" s="230"/>
      <c r="D58" s="230"/>
      <c r="E58" s="231"/>
      <c r="F58" s="121">
        <v>6.4999999999999997E-3</v>
      </c>
      <c r="G58" s="98"/>
      <c r="H58" s="101">
        <f>K55*F58</f>
        <v>0</v>
      </c>
    </row>
    <row r="59" spans="1:11">
      <c r="A59" s="97"/>
      <c r="B59" s="229" t="s">
        <v>10</v>
      </c>
      <c r="C59" s="230"/>
      <c r="D59" s="230"/>
      <c r="E59" s="231"/>
      <c r="F59" s="121">
        <v>0.02</v>
      </c>
      <c r="G59" s="98"/>
      <c r="H59" s="101">
        <f>K55*F59</f>
        <v>0</v>
      </c>
    </row>
    <row r="60" spans="1:11">
      <c r="A60" s="108"/>
      <c r="B60" s="234" t="s">
        <v>11</v>
      </c>
      <c r="C60" s="234"/>
      <c r="D60" s="234"/>
      <c r="E60" s="234"/>
      <c r="F60" s="121">
        <v>0.1</v>
      </c>
      <c r="G60" s="98"/>
      <c r="H60" s="101">
        <f>K55*F60</f>
        <v>0</v>
      </c>
    </row>
    <row r="61" spans="1:11">
      <c r="A61" s="108"/>
      <c r="B61" s="211" t="s">
        <v>61</v>
      </c>
      <c r="C61" s="212"/>
      <c r="D61" s="212"/>
      <c r="E61" s="213"/>
      <c r="F61" s="121">
        <f>SUM(F55:F60)</f>
        <v>0.27100000000000002</v>
      </c>
      <c r="G61" s="100"/>
      <c r="H61" s="103">
        <f>SUM(H55:H60)</f>
        <v>0</v>
      </c>
      <c r="I61" s="61"/>
    </row>
    <row r="62" spans="1:11">
      <c r="A62" s="172" t="s">
        <v>65</v>
      </c>
      <c r="B62" s="173"/>
      <c r="C62" s="173"/>
      <c r="D62" s="173"/>
      <c r="E62" s="174"/>
      <c r="F62" s="102"/>
      <c r="G62" s="100"/>
      <c r="H62" s="103">
        <f>SUM(H61)</f>
        <v>0</v>
      </c>
      <c r="I62" s="61"/>
    </row>
    <row r="63" spans="1:11">
      <c r="A63" s="182"/>
      <c r="B63" s="183"/>
      <c r="C63" s="183"/>
      <c r="D63" s="183"/>
      <c r="E63" s="183"/>
      <c r="F63" s="183"/>
      <c r="G63" s="183"/>
      <c r="H63" s="184"/>
      <c r="I63" s="61"/>
    </row>
    <row r="64" spans="1:11">
      <c r="A64" s="192" t="s">
        <v>66</v>
      </c>
      <c r="B64" s="198"/>
      <c r="C64" s="198"/>
      <c r="D64" s="198"/>
      <c r="E64" s="198"/>
      <c r="F64" s="199"/>
      <c r="G64" s="195">
        <f>H62+H52+H44</f>
        <v>0</v>
      </c>
      <c r="H64" s="195"/>
      <c r="I64" s="61"/>
    </row>
    <row r="65" spans="1:9">
      <c r="A65" s="192" t="s">
        <v>83</v>
      </c>
      <c r="B65" s="193"/>
      <c r="C65" s="193"/>
      <c r="D65" s="193"/>
      <c r="E65" s="193"/>
      <c r="F65" s="194"/>
      <c r="G65" s="195"/>
      <c r="H65" s="195"/>
    </row>
    <row r="67" spans="1:9">
      <c r="A67" s="52"/>
      <c r="F67" s="190"/>
      <c r="G67" s="190"/>
      <c r="H67" s="190"/>
    </row>
    <row r="68" spans="1:9">
      <c r="A68" s="52"/>
      <c r="F68" s="191"/>
      <c r="G68" s="191"/>
      <c r="H68" s="191"/>
    </row>
    <row r="69" spans="1:9">
      <c r="A69" s="52"/>
      <c r="E69" s="190"/>
      <c r="F69" s="190"/>
      <c r="G69" s="190"/>
      <c r="H69" s="190"/>
    </row>
    <row r="70" spans="1:9">
      <c r="A70" s="52"/>
      <c r="F70" s="235"/>
      <c r="G70" s="235"/>
      <c r="H70" s="235"/>
    </row>
    <row r="71" spans="1:9">
      <c r="A71" s="236"/>
      <c r="B71" s="236"/>
      <c r="C71" s="236"/>
      <c r="D71" s="236"/>
      <c r="E71" s="236"/>
      <c r="F71" s="236"/>
      <c r="G71" s="236"/>
      <c r="H71" s="236"/>
    </row>
    <row r="72" spans="1:9">
      <c r="G72" s="54"/>
      <c r="H72" s="55"/>
    </row>
    <row r="73" spans="1:9">
      <c r="G73" s="54"/>
      <c r="H73" s="55"/>
    </row>
    <row r="75" spans="1:9">
      <c r="I75" s="62"/>
    </row>
    <row r="77" spans="1:9">
      <c r="G77" s="53"/>
      <c r="H77" s="53"/>
    </row>
    <row r="78" spans="1:9" ht="15" customHeight="1"/>
  </sheetData>
  <mergeCells count="68">
    <mergeCell ref="A71:H71"/>
    <mergeCell ref="A63:H63"/>
    <mergeCell ref="A64:F64"/>
    <mergeCell ref="G64:H64"/>
    <mergeCell ref="A65:F65"/>
    <mergeCell ref="G65:H65"/>
    <mergeCell ref="F67:H67"/>
    <mergeCell ref="B61:E61"/>
    <mergeCell ref="A62:E62"/>
    <mergeCell ref="F68:H68"/>
    <mergeCell ref="E69:H69"/>
    <mergeCell ref="F70:H70"/>
    <mergeCell ref="B56:E56"/>
    <mergeCell ref="B57:E57"/>
    <mergeCell ref="B58:E58"/>
    <mergeCell ref="B59:E59"/>
    <mergeCell ref="B60:E60"/>
    <mergeCell ref="B51:E51"/>
    <mergeCell ref="A52:E52"/>
    <mergeCell ref="A53:H53"/>
    <mergeCell ref="A54:E54"/>
    <mergeCell ref="B55:E55"/>
    <mergeCell ref="B40:E40"/>
    <mergeCell ref="B47:E47"/>
    <mergeCell ref="B48:E48"/>
    <mergeCell ref="B49:E49"/>
    <mergeCell ref="B50:E50"/>
    <mergeCell ref="B41:E41"/>
    <mergeCell ref="B42:E42"/>
    <mergeCell ref="B43:E43"/>
    <mergeCell ref="A44:E44"/>
    <mergeCell ref="A45:H45"/>
    <mergeCell ref="A46:E46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A26:H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A16:H16"/>
    <mergeCell ref="B17:E17"/>
    <mergeCell ref="B18:E18"/>
    <mergeCell ref="B19:E19"/>
    <mergeCell ref="B10:E10"/>
    <mergeCell ref="B11:E11"/>
    <mergeCell ref="B12:E12"/>
    <mergeCell ref="B13:E13"/>
    <mergeCell ref="B14:E14"/>
    <mergeCell ref="A5:H5"/>
    <mergeCell ref="B6:E6"/>
    <mergeCell ref="A7:E7"/>
    <mergeCell ref="B8:E8"/>
    <mergeCell ref="B9:E9"/>
  </mergeCells>
  <printOptions horizontalCentered="1" verticalCentered="1"/>
  <pageMargins left="0.39370078740157483" right="0.39370078740157483" top="0.39370078740157483" bottom="0.39370078740157483" header="0" footer="0"/>
  <pageSetup paperSize="9" scale="7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>
      <c r="A1" s="240" t="s">
        <v>49</v>
      </c>
      <c r="B1" s="240"/>
      <c r="C1" s="240"/>
      <c r="D1" s="240"/>
      <c r="E1" s="240"/>
      <c r="F1" s="240"/>
      <c r="G1" s="240"/>
      <c r="H1" s="240"/>
      <c r="I1" s="240"/>
      <c r="J1" s="240"/>
      <c r="K1" s="29"/>
    </row>
    <row r="2" spans="1:13">
      <c r="A2" s="241" t="s">
        <v>46</v>
      </c>
      <c r="B2" s="241"/>
      <c r="C2" s="241"/>
      <c r="D2" s="241"/>
      <c r="E2" s="241"/>
      <c r="F2" s="241"/>
      <c r="G2" s="241"/>
      <c r="H2" s="241"/>
      <c r="I2" s="241"/>
      <c r="J2" s="241"/>
      <c r="K2" s="30"/>
    </row>
    <row r="3" spans="1:13" ht="45">
      <c r="A3" s="1" t="s">
        <v>0</v>
      </c>
      <c r="B3" s="242" t="s">
        <v>1</v>
      </c>
      <c r="C3" s="243"/>
      <c r="D3" s="243"/>
      <c r="E3" s="244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>
      <c r="A4" s="1"/>
      <c r="B4" s="245" t="s">
        <v>16</v>
      </c>
      <c r="C4" s="245"/>
      <c r="D4" s="245"/>
      <c r="E4" s="245"/>
      <c r="F4" s="1"/>
      <c r="G4" s="45"/>
      <c r="H4" s="45"/>
      <c r="I4" s="45"/>
      <c r="J4" s="16"/>
      <c r="K4" s="39"/>
    </row>
    <row r="5" spans="1:13" ht="15" customHeight="1">
      <c r="A5" s="1">
        <v>1</v>
      </c>
      <c r="B5" s="246" t="s">
        <v>47</v>
      </c>
      <c r="C5" s="247"/>
      <c r="D5" s="247"/>
      <c r="E5" s="248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>
      <c r="A6" s="1">
        <v>2</v>
      </c>
      <c r="B6" s="246" t="s">
        <v>50</v>
      </c>
      <c r="C6" s="247"/>
      <c r="D6" s="247"/>
      <c r="E6" s="248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>
      <c r="A7" s="1">
        <v>1</v>
      </c>
      <c r="B7" s="237" t="s">
        <v>51</v>
      </c>
      <c r="C7" s="238"/>
      <c r="D7" s="238"/>
      <c r="E7" s="239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>
      <c r="A8" s="1">
        <v>1</v>
      </c>
      <c r="B8" s="237" t="s">
        <v>52</v>
      </c>
      <c r="C8" s="238"/>
      <c r="D8" s="238"/>
      <c r="E8" s="239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>
      <c r="A9" s="1">
        <v>1</v>
      </c>
      <c r="B9" s="237" t="s">
        <v>53</v>
      </c>
      <c r="C9" s="238"/>
      <c r="D9" s="238"/>
      <c r="E9" s="239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>
      <c r="A10" s="1">
        <v>2</v>
      </c>
      <c r="B10" s="237" t="s">
        <v>48</v>
      </c>
      <c r="C10" s="238"/>
      <c r="D10" s="238"/>
      <c r="E10" s="239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>
      <c r="A11" s="1">
        <v>1</v>
      </c>
      <c r="B11" s="237" t="s">
        <v>54</v>
      </c>
      <c r="C11" s="238"/>
      <c r="D11" s="238"/>
      <c r="E11" s="239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>
      <c r="A12" s="1"/>
      <c r="B12" s="249"/>
      <c r="C12" s="250"/>
      <c r="D12" s="250"/>
      <c r="E12" s="251"/>
      <c r="F12" s="1"/>
      <c r="G12" s="14"/>
      <c r="H12" s="14"/>
      <c r="I12" s="14"/>
      <c r="J12" s="16"/>
      <c r="K12" s="39"/>
    </row>
    <row r="13" spans="1:13">
      <c r="A13" s="51">
        <f>SUM(A5:A11)</f>
        <v>9</v>
      </c>
      <c r="B13" s="249"/>
      <c r="C13" s="250"/>
      <c r="D13" s="250"/>
      <c r="E13" s="251"/>
      <c r="F13" s="5"/>
      <c r="G13" s="16"/>
      <c r="H13" s="16"/>
      <c r="I13" s="16"/>
      <c r="J13" s="16"/>
      <c r="K13" s="39"/>
    </row>
    <row r="14" spans="1:13">
      <c r="A14" s="5"/>
      <c r="B14" s="252"/>
      <c r="C14" s="252"/>
      <c r="D14" s="252"/>
      <c r="E14" s="252"/>
      <c r="F14" s="1"/>
      <c r="G14" s="14"/>
      <c r="H14" s="14"/>
      <c r="I14" s="15"/>
      <c r="J14" s="16"/>
      <c r="K14" s="31"/>
    </row>
    <row r="15" spans="1:13">
      <c r="A15" s="1"/>
      <c r="B15" s="253" t="s">
        <v>2</v>
      </c>
      <c r="C15" s="253"/>
      <c r="D15" s="253"/>
      <c r="E15" s="253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>
      <c r="A16" s="1"/>
      <c r="B16" s="254" t="s">
        <v>17</v>
      </c>
      <c r="C16" s="254"/>
      <c r="D16" s="254"/>
      <c r="E16" s="254"/>
      <c r="F16" s="1"/>
      <c r="G16" s="14"/>
      <c r="H16" s="14"/>
      <c r="I16" s="14"/>
      <c r="J16" s="16"/>
      <c r="K16" s="39"/>
      <c r="M16" s="4"/>
    </row>
    <row r="17" spans="1:14">
      <c r="A17" s="1"/>
      <c r="B17" s="255" t="s">
        <v>18</v>
      </c>
      <c r="C17" s="255"/>
      <c r="D17" s="255"/>
      <c r="E17" s="255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>
      <c r="A18" s="1"/>
      <c r="B18" s="255" t="s">
        <v>19</v>
      </c>
      <c r="C18" s="255"/>
      <c r="D18" s="255"/>
      <c r="E18" s="255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>
      <c r="A19" s="1"/>
      <c r="B19" s="255" t="s">
        <v>20</v>
      </c>
      <c r="C19" s="255"/>
      <c r="D19" s="255"/>
      <c r="E19" s="255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>
      <c r="A20" s="1"/>
      <c r="B20" s="255" t="s">
        <v>21</v>
      </c>
      <c r="C20" s="255"/>
      <c r="D20" s="255"/>
      <c r="E20" s="255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>
      <c r="A21" s="1"/>
      <c r="B21" s="255" t="s">
        <v>22</v>
      </c>
      <c r="C21" s="255"/>
      <c r="D21" s="255"/>
      <c r="E21" s="255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>
      <c r="A22" s="1"/>
      <c r="B22" s="255" t="s">
        <v>23</v>
      </c>
      <c r="C22" s="255"/>
      <c r="D22" s="255"/>
      <c r="E22" s="255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>
      <c r="A23" s="1"/>
      <c r="B23" s="256" t="s">
        <v>14</v>
      </c>
      <c r="C23" s="257"/>
      <c r="D23" s="257"/>
      <c r="E23" s="258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>
      <c r="A24" s="1"/>
      <c r="B24" s="259" t="s">
        <v>3</v>
      </c>
      <c r="C24" s="260"/>
      <c r="D24" s="260"/>
      <c r="E24" s="261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>
      <c r="A25" s="1"/>
      <c r="B25" s="262" t="s">
        <v>4</v>
      </c>
      <c r="C25" s="263"/>
      <c r="D25" s="263"/>
      <c r="E25" s="264"/>
      <c r="F25" s="1"/>
      <c r="G25" s="19"/>
      <c r="H25" s="19"/>
      <c r="I25" s="14"/>
      <c r="J25" s="16"/>
      <c r="K25" s="39"/>
    </row>
    <row r="26" spans="1:14">
      <c r="A26" s="1"/>
      <c r="B26" s="256" t="s">
        <v>25</v>
      </c>
      <c r="C26" s="257"/>
      <c r="D26" s="257"/>
      <c r="E26" s="258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>
      <c r="A27" s="1"/>
      <c r="B27" s="256" t="s">
        <v>24</v>
      </c>
      <c r="C27" s="257"/>
      <c r="D27" s="257"/>
      <c r="E27" s="258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>
      <c r="A28" s="1"/>
      <c r="B28" s="256" t="s">
        <v>26</v>
      </c>
      <c r="C28" s="257"/>
      <c r="D28" s="257"/>
      <c r="E28" s="258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>
      <c r="A29" s="1"/>
      <c r="B29" s="256" t="s">
        <v>27</v>
      </c>
      <c r="C29" s="257"/>
      <c r="D29" s="257"/>
      <c r="E29" s="258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>
      <c r="A30" s="1"/>
      <c r="B30" s="256" t="s">
        <v>28</v>
      </c>
      <c r="C30" s="257"/>
      <c r="D30" s="257"/>
      <c r="E30" s="258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>
      <c r="A31" s="1"/>
      <c r="B31" s="256" t="s">
        <v>29</v>
      </c>
      <c r="C31" s="257"/>
      <c r="D31" s="257"/>
      <c r="E31" s="258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>
      <c r="A32" s="5"/>
      <c r="B32" s="256" t="s">
        <v>30</v>
      </c>
      <c r="C32" s="257"/>
      <c r="D32" s="257"/>
      <c r="E32" s="258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>
      <c r="A33" s="1"/>
      <c r="B33" s="256" t="s">
        <v>31</v>
      </c>
      <c r="C33" s="257"/>
      <c r="D33" s="257"/>
      <c r="E33" s="258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>
      <c r="A34" s="11"/>
      <c r="B34" s="256" t="s">
        <v>32</v>
      </c>
      <c r="C34" s="257"/>
      <c r="D34" s="257"/>
      <c r="E34" s="258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>
      <c r="A35" s="11"/>
      <c r="B35" s="256" t="s">
        <v>33</v>
      </c>
      <c r="C35" s="257"/>
      <c r="D35" s="257"/>
      <c r="E35" s="258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>
      <c r="A36" s="11"/>
      <c r="B36" s="256" t="s">
        <v>34</v>
      </c>
      <c r="C36" s="257"/>
      <c r="D36" s="257"/>
      <c r="E36" s="258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>
      <c r="A37" s="11"/>
      <c r="B37" s="256" t="s">
        <v>35</v>
      </c>
      <c r="C37" s="257"/>
      <c r="D37" s="257"/>
      <c r="E37" s="258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>
      <c r="A38" s="11"/>
      <c r="B38" s="249"/>
      <c r="C38" s="250"/>
      <c r="D38" s="250"/>
      <c r="E38" s="251"/>
      <c r="F38" s="10"/>
      <c r="G38" s="19"/>
      <c r="H38" s="19"/>
      <c r="I38" s="15"/>
      <c r="J38" s="16"/>
      <c r="K38" s="39"/>
    </row>
    <row r="39" spans="1:13">
      <c r="A39" s="11"/>
      <c r="B39" s="249"/>
      <c r="C39" s="250"/>
      <c r="D39" s="250"/>
      <c r="E39" s="251"/>
      <c r="F39" s="10"/>
      <c r="G39" s="19"/>
      <c r="H39" s="19"/>
      <c r="I39" s="14"/>
      <c r="J39" s="16"/>
      <c r="K39" s="34"/>
      <c r="L39" s="38"/>
    </row>
    <row r="40" spans="1:13">
      <c r="A40" s="1">
        <f>A13</f>
        <v>9</v>
      </c>
      <c r="B40" s="237" t="s">
        <v>36</v>
      </c>
      <c r="C40" s="238"/>
      <c r="D40" s="238"/>
      <c r="E40" s="239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>
      <c r="A41" s="1">
        <f>A13</f>
        <v>9</v>
      </c>
      <c r="B41" s="237" t="s">
        <v>37</v>
      </c>
      <c r="C41" s="238"/>
      <c r="D41" s="238"/>
      <c r="E41" s="239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>
      <c r="A42" s="11"/>
      <c r="B42" s="237"/>
      <c r="C42" s="238"/>
      <c r="D42" s="238"/>
      <c r="E42" s="239"/>
      <c r="F42" s="6"/>
      <c r="G42" s="19"/>
      <c r="H42" s="19"/>
      <c r="I42" s="14"/>
      <c r="J42" s="16"/>
      <c r="K42" s="31"/>
    </row>
    <row r="43" spans="1:13">
      <c r="A43" s="47"/>
      <c r="B43" s="259" t="s">
        <v>5</v>
      </c>
      <c r="C43" s="260"/>
      <c r="D43" s="260"/>
      <c r="E43" s="261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>
      <c r="A44" s="1"/>
      <c r="B44" s="265" t="s">
        <v>6</v>
      </c>
      <c r="C44" s="266"/>
      <c r="D44" s="266"/>
      <c r="E44" s="267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>
      <c r="K45" s="39"/>
    </row>
    <row r="46" spans="1:13" ht="35.25" customHeight="1">
      <c r="A46" s="9"/>
      <c r="B46" s="268" t="s">
        <v>7</v>
      </c>
      <c r="C46" s="269"/>
      <c r="D46" s="269"/>
      <c r="E46" s="270"/>
      <c r="F46" s="1"/>
      <c r="G46" s="19"/>
      <c r="H46" s="19"/>
      <c r="I46" s="14"/>
      <c r="J46" s="16"/>
      <c r="K46" s="33"/>
    </row>
    <row r="47" spans="1:13" ht="30.75" customHeight="1">
      <c r="A47" s="47">
        <v>1</v>
      </c>
      <c r="B47" s="271" t="s">
        <v>55</v>
      </c>
      <c r="C47" s="272"/>
      <c r="D47" s="272"/>
      <c r="E47" s="273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>
      <c r="A48" s="47">
        <v>1</v>
      </c>
      <c r="B48" s="271" t="s">
        <v>56</v>
      </c>
      <c r="C48" s="272"/>
      <c r="D48" s="272"/>
      <c r="E48" s="273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>
      <c r="A49" s="47">
        <v>1</v>
      </c>
      <c r="B49" s="271" t="s">
        <v>58</v>
      </c>
      <c r="C49" s="272"/>
      <c r="D49" s="272"/>
      <c r="E49" s="273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>
      <c r="A50" s="47">
        <v>1</v>
      </c>
      <c r="B50" s="271" t="s">
        <v>59</v>
      </c>
      <c r="C50" s="272"/>
      <c r="D50" s="272"/>
      <c r="E50" s="273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>
      <c r="A51" s="47">
        <v>1</v>
      </c>
      <c r="B51" s="271" t="s">
        <v>57</v>
      </c>
      <c r="C51" s="272"/>
      <c r="D51" s="272"/>
      <c r="E51" s="273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>
      <c r="A52" s="1">
        <f>A13</f>
        <v>9</v>
      </c>
      <c r="B52" s="274" t="s">
        <v>40</v>
      </c>
      <c r="C52" s="275"/>
      <c r="D52" s="275"/>
      <c r="E52" s="276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>
      <c r="A53" s="1"/>
      <c r="B53" s="259" t="s">
        <v>12</v>
      </c>
      <c r="C53" s="260"/>
      <c r="D53" s="260"/>
      <c r="E53" s="261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>
      <c r="A54" s="1"/>
      <c r="J54" s="16"/>
      <c r="K54" s="36"/>
      <c r="M54" s="44">
        <v>1</v>
      </c>
    </row>
    <row r="55" spans="1:13">
      <c r="A55" s="1"/>
      <c r="B55" s="268"/>
      <c r="C55" s="269"/>
      <c r="D55" s="269"/>
      <c r="E55" s="270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>
      <c r="A56" s="1"/>
      <c r="B56" s="249"/>
      <c r="C56" s="250"/>
      <c r="D56" s="250"/>
      <c r="E56" s="251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>
      <c r="A57" s="1"/>
      <c r="B57" s="280" t="s">
        <v>39</v>
      </c>
      <c r="C57" s="281"/>
      <c r="D57" s="281"/>
      <c r="E57" s="282"/>
      <c r="F57" s="1"/>
      <c r="G57" s="19"/>
      <c r="H57" s="19"/>
      <c r="I57" s="14"/>
      <c r="J57" s="16"/>
      <c r="K57" s="39"/>
    </row>
    <row r="58" spans="1:13" ht="15" customHeight="1">
      <c r="A58" s="1"/>
      <c r="B58" s="283" t="s">
        <v>8</v>
      </c>
      <c r="C58" s="284"/>
      <c r="D58" s="284"/>
      <c r="E58" s="285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>
      <c r="A59" s="1"/>
      <c r="B59" s="283" t="s">
        <v>43</v>
      </c>
      <c r="C59" s="284"/>
      <c r="D59" s="284"/>
      <c r="E59" s="285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>
      <c r="A60" s="1"/>
      <c r="B60" s="283" t="s">
        <v>44</v>
      </c>
      <c r="C60" s="284"/>
      <c r="D60" s="284"/>
      <c r="E60" s="285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>
      <c r="A61" s="1"/>
      <c r="B61" s="237" t="s">
        <v>9</v>
      </c>
      <c r="C61" s="238"/>
      <c r="D61" s="238"/>
      <c r="E61" s="239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>
      <c r="A62" s="1"/>
      <c r="B62" s="237" t="s">
        <v>10</v>
      </c>
      <c r="C62" s="238"/>
      <c r="D62" s="238"/>
      <c r="E62" s="239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>
      <c r="A63" s="5"/>
      <c r="B63" s="286" t="s">
        <v>11</v>
      </c>
      <c r="C63" s="286"/>
      <c r="D63" s="286"/>
      <c r="E63" s="286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>
      <c r="A64" s="5"/>
      <c r="B64" s="253" t="s">
        <v>15</v>
      </c>
      <c r="C64" s="253"/>
      <c r="D64" s="253"/>
      <c r="E64" s="253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>
      <c r="A65" s="5"/>
      <c r="B65" s="277" t="s">
        <v>42</v>
      </c>
      <c r="C65" s="277"/>
      <c r="D65" s="277"/>
      <c r="E65" s="277"/>
      <c r="F65" s="8"/>
      <c r="G65" s="49"/>
      <c r="H65" s="49"/>
      <c r="I65" s="278">
        <f>J55+J64</f>
        <v>36486.401261332285</v>
      </c>
      <c r="J65" s="278"/>
      <c r="K65" s="22"/>
      <c r="L65" s="38"/>
      <c r="M65" s="38"/>
    </row>
    <row r="66" spans="1:13">
      <c r="K66" s="35"/>
      <c r="L66" s="38"/>
    </row>
    <row r="67" spans="1:13">
      <c r="B67" s="279" t="s">
        <v>41</v>
      </c>
      <c r="C67" s="279"/>
      <c r="D67" s="279"/>
      <c r="E67" s="279"/>
      <c r="F67" s="279"/>
      <c r="G67" s="279"/>
      <c r="H67" s="279"/>
      <c r="L67" s="38"/>
    </row>
    <row r="68" spans="1:13">
      <c r="B68" s="279"/>
      <c r="C68" s="279"/>
      <c r="D68" s="279"/>
      <c r="E68" s="279"/>
      <c r="F68" s="279"/>
      <c r="G68" s="279"/>
      <c r="H68" s="279"/>
      <c r="L68" s="38"/>
    </row>
    <row r="69" spans="1:13">
      <c r="G69"/>
      <c r="H69"/>
      <c r="I69"/>
      <c r="J69"/>
      <c r="K69"/>
    </row>
    <row r="70" spans="1:13">
      <c r="M70" s="28"/>
    </row>
    <row r="72" spans="1:13">
      <c r="G72"/>
      <c r="H72"/>
      <c r="I72"/>
      <c r="J72"/>
      <c r="K72"/>
    </row>
    <row r="73" spans="1:13" ht="15" customHeight="1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SÃO VICENTE</vt:lpstr>
      <vt:lpstr>FAZENDA</vt:lpstr>
      <vt:lpstr>CORDEIROS</vt:lpstr>
      <vt:lpstr>ITAIPAVA</vt:lpstr>
      <vt:lpstr>SEOSEM</vt:lpstr>
      <vt:lpstr>CONS. URB. - PRAÇAS E PARQUES</vt:lpstr>
      <vt:lpstr>'CONS. URB. - PRAÇAS E PARQUES'!Area_de_impressao</vt:lpstr>
      <vt:lpstr>CORDEIROS!Area_de_impressao</vt:lpstr>
      <vt:lpstr>FAZENDA!Area_de_impressao</vt:lpstr>
      <vt:lpstr>ITAIPAVA!Area_de_impressao</vt:lpstr>
      <vt:lpstr>'SÃO VICENTE'!Area_de_impressao</vt:lpstr>
      <vt:lpstr>SEOSEM!Area_de_impressao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beckert.leonardo</cp:lastModifiedBy>
  <cp:lastPrinted>2017-05-23T16:22:18Z</cp:lastPrinted>
  <dcterms:created xsi:type="dcterms:W3CDTF">2009-01-14T09:55:45Z</dcterms:created>
  <dcterms:modified xsi:type="dcterms:W3CDTF">2017-07-05T11:45:01Z</dcterms:modified>
</cp:coreProperties>
</file>